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77" i="1" l="1"/>
  <c r="I176" i="1" l="1"/>
  <c r="I175" i="1"/>
  <c r="I174" i="1"/>
  <c r="I173" i="1"/>
  <c r="I172" i="1"/>
  <c r="H171" i="1"/>
  <c r="H170" i="1" s="1"/>
  <c r="H169" i="1" s="1"/>
  <c r="G171" i="1"/>
  <c r="I166" i="1"/>
  <c r="I165" i="1" s="1"/>
  <c r="I164" i="1" s="1"/>
  <c r="I163" i="1" s="1"/>
  <c r="I162" i="1" s="1"/>
  <c r="K165" i="1"/>
  <c r="K164" i="1" s="1"/>
  <c r="K163" i="1" s="1"/>
  <c r="K162" i="1" s="1"/>
  <c r="J165" i="1"/>
  <c r="H165" i="1"/>
  <c r="H164" i="1" s="1"/>
  <c r="H163" i="1" s="1"/>
  <c r="H162" i="1" s="1"/>
  <c r="G165" i="1"/>
  <c r="G164" i="1" s="1"/>
  <c r="G163" i="1" s="1"/>
  <c r="G162" i="1" s="1"/>
  <c r="J164" i="1"/>
  <c r="J163" i="1" s="1"/>
  <c r="J162" i="1" s="1"/>
  <c r="I161" i="1"/>
  <c r="H160" i="1"/>
  <c r="I160" i="1" s="1"/>
  <c r="G160" i="1"/>
  <c r="I159" i="1"/>
  <c r="H158" i="1"/>
  <c r="I158" i="1" s="1"/>
  <c r="G158" i="1"/>
  <c r="G157" i="1"/>
  <c r="I156" i="1"/>
  <c r="H155" i="1"/>
  <c r="G155" i="1"/>
  <c r="I155" i="1" s="1"/>
  <c r="H154" i="1"/>
  <c r="I153" i="1"/>
  <c r="H152" i="1"/>
  <c r="I152" i="1" s="1"/>
  <c r="G152" i="1"/>
  <c r="I151" i="1"/>
  <c r="I150" i="1"/>
  <c r="H150" i="1"/>
  <c r="G150" i="1"/>
  <c r="G149" i="1"/>
  <c r="I148" i="1"/>
  <c r="K147" i="1"/>
  <c r="I147" i="1"/>
  <c r="K146" i="1"/>
  <c r="I146" i="1"/>
  <c r="J145" i="1"/>
  <c r="J144" i="1" s="1"/>
  <c r="K144" i="1" s="1"/>
  <c r="H145" i="1"/>
  <c r="G145" i="1"/>
  <c r="G144" i="1" s="1"/>
  <c r="H144" i="1"/>
  <c r="K143" i="1"/>
  <c r="I143" i="1"/>
  <c r="K142" i="1"/>
  <c r="I142" i="1"/>
  <c r="K141" i="1"/>
  <c r="I141" i="1"/>
  <c r="J140" i="1"/>
  <c r="H140" i="1"/>
  <c r="G140" i="1"/>
  <c r="I140" i="1" s="1"/>
  <c r="K139" i="1"/>
  <c r="J139" i="1"/>
  <c r="J138" i="1" s="1"/>
  <c r="H139" i="1"/>
  <c r="G139" i="1"/>
  <c r="G138" i="1" s="1"/>
  <c r="K138" i="1"/>
  <c r="I137" i="1"/>
  <c r="I136" i="1"/>
  <c r="H136" i="1"/>
  <c r="G136" i="1"/>
  <c r="G130" i="1" s="1"/>
  <c r="I135" i="1"/>
  <c r="K134" i="1"/>
  <c r="J134" i="1"/>
  <c r="H134" i="1"/>
  <c r="G134" i="1"/>
  <c r="I134" i="1" s="1"/>
  <c r="K133" i="1"/>
  <c r="J133" i="1"/>
  <c r="H133" i="1"/>
  <c r="I133" i="1" s="1"/>
  <c r="G133" i="1"/>
  <c r="I132" i="1"/>
  <c r="K131" i="1"/>
  <c r="J131" i="1"/>
  <c r="J130" i="1" s="1"/>
  <c r="H131" i="1"/>
  <c r="I131" i="1" s="1"/>
  <c r="G131" i="1"/>
  <c r="K130" i="1"/>
  <c r="K129" i="1" s="1"/>
  <c r="K128" i="1"/>
  <c r="I128" i="1"/>
  <c r="J127" i="1"/>
  <c r="J126" i="1" s="1"/>
  <c r="H127" i="1"/>
  <c r="G127" i="1"/>
  <c r="G126" i="1" s="1"/>
  <c r="G125" i="1" s="1"/>
  <c r="H126" i="1"/>
  <c r="H125" i="1" s="1"/>
  <c r="I125" i="1" s="1"/>
  <c r="I124" i="1"/>
  <c r="K123" i="1"/>
  <c r="K122" i="1" s="1"/>
  <c r="K121" i="1" s="1"/>
  <c r="J123" i="1"/>
  <c r="J122" i="1" s="1"/>
  <c r="J121" i="1" s="1"/>
  <c r="H123" i="1"/>
  <c r="G123" i="1"/>
  <c r="G122" i="1" s="1"/>
  <c r="G121" i="1" s="1"/>
  <c r="H122" i="1"/>
  <c r="H121" i="1" s="1"/>
  <c r="I120" i="1"/>
  <c r="I119" i="1"/>
  <c r="I118" i="1"/>
  <c r="K117" i="1"/>
  <c r="J117" i="1"/>
  <c r="I117" i="1"/>
  <c r="H117" i="1"/>
  <c r="G117" i="1"/>
  <c r="I116" i="1"/>
  <c r="K115" i="1"/>
  <c r="J115" i="1"/>
  <c r="H115" i="1"/>
  <c r="G115" i="1"/>
  <c r="I115" i="1" s="1"/>
  <c r="K114" i="1"/>
  <c r="J114" i="1"/>
  <c r="H114" i="1"/>
  <c r="I114" i="1" s="1"/>
  <c r="G114" i="1"/>
  <c r="I113" i="1"/>
  <c r="I112" i="1"/>
  <c r="K111" i="1"/>
  <c r="K110" i="1" s="1"/>
  <c r="J111" i="1"/>
  <c r="H111" i="1"/>
  <c r="I111" i="1" s="1"/>
  <c r="G111" i="1"/>
  <c r="G110" i="1" s="1"/>
  <c r="J110" i="1"/>
  <c r="H110" i="1"/>
  <c r="I109" i="1"/>
  <c r="K108" i="1"/>
  <c r="J108" i="1"/>
  <c r="J107" i="1" s="1"/>
  <c r="J106" i="1" s="1"/>
  <c r="H108" i="1"/>
  <c r="I108" i="1" s="1"/>
  <c r="G108" i="1"/>
  <c r="K107" i="1"/>
  <c r="K106" i="1" s="1"/>
  <c r="G107" i="1"/>
  <c r="G106" i="1" s="1"/>
  <c r="I104" i="1"/>
  <c r="K103" i="1"/>
  <c r="K102" i="1" s="1"/>
  <c r="K101" i="1" s="1"/>
  <c r="J103" i="1"/>
  <c r="H103" i="1"/>
  <c r="I103" i="1" s="1"/>
  <c r="G103" i="1"/>
  <c r="G102" i="1" s="1"/>
  <c r="G101" i="1" s="1"/>
  <c r="J102" i="1"/>
  <c r="J101" i="1" s="1"/>
  <c r="H102" i="1"/>
  <c r="H101" i="1" s="1"/>
  <c r="I101" i="1" s="1"/>
  <c r="I100" i="1"/>
  <c r="I99" i="1"/>
  <c r="H99" i="1"/>
  <c r="G99" i="1"/>
  <c r="H98" i="1"/>
  <c r="H97" i="1" s="1"/>
  <c r="K97" i="1"/>
  <c r="K96" i="1" s="1"/>
  <c r="J97" i="1"/>
  <c r="J96" i="1" s="1"/>
  <c r="G97" i="1"/>
  <c r="G96" i="1" s="1"/>
  <c r="K94" i="1"/>
  <c r="J94" i="1"/>
  <c r="J93" i="1" s="1"/>
  <c r="K93" i="1"/>
  <c r="I91" i="1"/>
  <c r="K90" i="1"/>
  <c r="J90" i="1"/>
  <c r="J89" i="1" s="1"/>
  <c r="J88" i="1" s="1"/>
  <c r="I90" i="1"/>
  <c r="H90" i="1"/>
  <c r="H89" i="1" s="1"/>
  <c r="G90" i="1"/>
  <c r="K89" i="1"/>
  <c r="K88" i="1" s="1"/>
  <c r="G89" i="1"/>
  <c r="G88" i="1" s="1"/>
  <c r="K86" i="1"/>
  <c r="I86" i="1"/>
  <c r="J85" i="1"/>
  <c r="K85" i="1" s="1"/>
  <c r="H85" i="1"/>
  <c r="H84" i="1" s="1"/>
  <c r="I84" i="1" s="1"/>
  <c r="G85" i="1"/>
  <c r="G84" i="1"/>
  <c r="K83" i="1"/>
  <c r="I83" i="1"/>
  <c r="J82" i="1"/>
  <c r="J81" i="1" s="1"/>
  <c r="H82" i="1"/>
  <c r="H81" i="1" s="1"/>
  <c r="G82" i="1"/>
  <c r="K82" i="1" s="1"/>
  <c r="K79" i="1"/>
  <c r="I79" i="1"/>
  <c r="J78" i="1"/>
  <c r="K78" i="1" s="1"/>
  <c r="H78" i="1"/>
  <c r="H77" i="1" s="1"/>
  <c r="G78" i="1"/>
  <c r="I78" i="1" s="1"/>
  <c r="J77" i="1"/>
  <c r="K75" i="1"/>
  <c r="I75" i="1"/>
  <c r="K74" i="1"/>
  <c r="I74" i="1"/>
  <c r="I73" i="1"/>
  <c r="K72" i="1"/>
  <c r="K71" i="1" s="1"/>
  <c r="K70" i="1" s="1"/>
  <c r="K69" i="1" s="1"/>
  <c r="J72" i="1"/>
  <c r="I72" i="1"/>
  <c r="H72" i="1"/>
  <c r="G72" i="1"/>
  <c r="G71" i="1" s="1"/>
  <c r="G70" i="1" s="1"/>
  <c r="G69" i="1" s="1"/>
  <c r="J71" i="1"/>
  <c r="J70" i="1" s="1"/>
  <c r="J69" i="1" s="1"/>
  <c r="H71" i="1"/>
  <c r="I68" i="1"/>
  <c r="K67" i="1"/>
  <c r="J67" i="1"/>
  <c r="H67" i="1"/>
  <c r="I67" i="1" s="1"/>
  <c r="G67" i="1"/>
  <c r="I66" i="1"/>
  <c r="K65" i="1"/>
  <c r="K63" i="1" s="1"/>
  <c r="K62" i="1" s="1"/>
  <c r="J65" i="1"/>
  <c r="H65" i="1"/>
  <c r="I65" i="1" s="1"/>
  <c r="G65" i="1"/>
  <c r="G63" i="1" s="1"/>
  <c r="G62" i="1" s="1"/>
  <c r="K64" i="1"/>
  <c r="J64" i="1"/>
  <c r="H64" i="1"/>
  <c r="I64" i="1" s="1"/>
  <c r="G64" i="1"/>
  <c r="J63" i="1"/>
  <c r="J62" i="1" s="1"/>
  <c r="I61" i="1"/>
  <c r="K60" i="1"/>
  <c r="K59" i="1" s="1"/>
  <c r="J60" i="1"/>
  <c r="I60" i="1"/>
  <c r="H60" i="1"/>
  <c r="G60" i="1"/>
  <c r="G59" i="1" s="1"/>
  <c r="J59" i="1"/>
  <c r="H59" i="1"/>
  <c r="I59" i="1" s="1"/>
  <c r="I58" i="1"/>
  <c r="K57" i="1"/>
  <c r="J57" i="1"/>
  <c r="J56" i="1" s="1"/>
  <c r="H57" i="1"/>
  <c r="H56" i="1" s="1"/>
  <c r="G57" i="1"/>
  <c r="G56" i="1" s="1"/>
  <c r="K56" i="1"/>
  <c r="I55" i="1"/>
  <c r="K54" i="1"/>
  <c r="K53" i="1" s="1"/>
  <c r="J54" i="1"/>
  <c r="J53" i="1" s="1"/>
  <c r="H54" i="1"/>
  <c r="G54" i="1"/>
  <c r="G53" i="1" s="1"/>
  <c r="H53" i="1"/>
  <c r="I52" i="1"/>
  <c r="K51" i="1"/>
  <c r="J51" i="1"/>
  <c r="J50" i="1" s="1"/>
  <c r="H51" i="1"/>
  <c r="H50" i="1" s="1"/>
  <c r="I50" i="1" s="1"/>
  <c r="G51" i="1"/>
  <c r="K50" i="1"/>
  <c r="G50" i="1"/>
  <c r="I49" i="1"/>
  <c r="K48" i="1"/>
  <c r="K47" i="1" s="1"/>
  <c r="J48" i="1"/>
  <c r="H48" i="1"/>
  <c r="H47" i="1" s="1"/>
  <c r="G48" i="1"/>
  <c r="I48" i="1" s="1"/>
  <c r="J47" i="1"/>
  <c r="I46" i="1"/>
  <c r="K45" i="1"/>
  <c r="K44" i="1" s="1"/>
  <c r="K40" i="1" s="1"/>
  <c r="J45" i="1"/>
  <c r="J44" i="1" s="1"/>
  <c r="J40" i="1" s="1"/>
  <c r="H45" i="1"/>
  <c r="H44" i="1" s="1"/>
  <c r="G45" i="1"/>
  <c r="G44" i="1"/>
  <c r="I43" i="1"/>
  <c r="K42" i="1"/>
  <c r="K41" i="1" s="1"/>
  <c r="J42" i="1"/>
  <c r="H42" i="1"/>
  <c r="I42" i="1" s="1"/>
  <c r="G42" i="1"/>
  <c r="G41" i="1" s="1"/>
  <c r="J41" i="1"/>
  <c r="H41" i="1"/>
  <c r="I39" i="1"/>
  <c r="K38" i="1"/>
  <c r="K37" i="1" s="1"/>
  <c r="K36" i="1" s="1"/>
  <c r="J38" i="1"/>
  <c r="H38" i="1"/>
  <c r="I38" i="1" s="1"/>
  <c r="G38" i="1"/>
  <c r="G37" i="1" s="1"/>
  <c r="G36" i="1" s="1"/>
  <c r="J37" i="1"/>
  <c r="J36" i="1" s="1"/>
  <c r="I35" i="1"/>
  <c r="K34" i="1"/>
  <c r="K33" i="1" s="1"/>
  <c r="K32" i="1" s="1"/>
  <c r="J34" i="1"/>
  <c r="H34" i="1"/>
  <c r="I34" i="1" s="1"/>
  <c r="G34" i="1"/>
  <c r="G33" i="1" s="1"/>
  <c r="G32" i="1" s="1"/>
  <c r="J33" i="1"/>
  <c r="J32" i="1" s="1"/>
  <c r="H33" i="1"/>
  <c r="H32" i="1" s="1"/>
  <c r="I32" i="1" s="1"/>
  <c r="I31" i="1"/>
  <c r="K30" i="1"/>
  <c r="K29" i="1" s="1"/>
  <c r="K28" i="1" s="1"/>
  <c r="J30" i="1"/>
  <c r="H30" i="1"/>
  <c r="I30" i="1" s="1"/>
  <c r="G30" i="1"/>
  <c r="G29" i="1" s="1"/>
  <c r="G28" i="1" s="1"/>
  <c r="J29" i="1"/>
  <c r="J28" i="1" s="1"/>
  <c r="H29" i="1"/>
  <c r="H28" i="1" s="1"/>
  <c r="I28" i="1" s="1"/>
  <c r="I27" i="1"/>
  <c r="K26" i="1"/>
  <c r="K25" i="1" s="1"/>
  <c r="J26" i="1"/>
  <c r="H26" i="1"/>
  <c r="I26" i="1" s="1"/>
  <c r="G26" i="1"/>
  <c r="G25" i="1" s="1"/>
  <c r="J25" i="1"/>
  <c r="I24" i="1"/>
  <c r="K23" i="1"/>
  <c r="J23" i="1"/>
  <c r="H23" i="1"/>
  <c r="I23" i="1" s="1"/>
  <c r="G23" i="1"/>
  <c r="I22" i="1"/>
  <c r="K21" i="1"/>
  <c r="J21" i="1"/>
  <c r="H21" i="1"/>
  <c r="I21" i="1" s="1"/>
  <c r="G21" i="1"/>
  <c r="I20" i="1"/>
  <c r="K19" i="1"/>
  <c r="J19" i="1"/>
  <c r="J18" i="1" s="1"/>
  <c r="H19" i="1"/>
  <c r="G19" i="1"/>
  <c r="K18" i="1"/>
  <c r="G18" i="1"/>
  <c r="K17" i="1"/>
  <c r="I17" i="1"/>
  <c r="K16" i="1"/>
  <c r="I16" i="1"/>
  <c r="K15" i="1"/>
  <c r="I15" i="1"/>
  <c r="K14" i="1"/>
  <c r="I14" i="1"/>
  <c r="K13" i="1"/>
  <c r="I13" i="1"/>
  <c r="I12" i="1"/>
  <c r="K11" i="1"/>
  <c r="K10" i="1" s="1"/>
  <c r="K9" i="1" s="1"/>
  <c r="J11" i="1"/>
  <c r="J10" i="1" s="1"/>
  <c r="J9" i="1" s="1"/>
  <c r="H11" i="1"/>
  <c r="H10" i="1" s="1"/>
  <c r="G11" i="1"/>
  <c r="G10" i="1" s="1"/>
  <c r="G9" i="1" s="1"/>
  <c r="I53" i="1" l="1"/>
  <c r="I40" i="1" s="1"/>
  <c r="H40" i="1"/>
  <c r="H63" i="1"/>
  <c r="I63" i="1" s="1"/>
  <c r="H167" i="1"/>
  <c r="H168" i="1"/>
  <c r="I171" i="1"/>
  <c r="I51" i="1"/>
  <c r="H37" i="1"/>
  <c r="H36" i="1" s="1"/>
  <c r="I36" i="1" s="1"/>
  <c r="H25" i="1"/>
  <c r="I25" i="1" s="1"/>
  <c r="H18" i="1"/>
  <c r="I18" i="1" s="1"/>
  <c r="I19" i="1"/>
  <c r="I56" i="1"/>
  <c r="H80" i="1"/>
  <c r="K8" i="1"/>
  <c r="I77" i="1"/>
  <c r="K92" i="1"/>
  <c r="K87" i="1" s="1"/>
  <c r="I97" i="1"/>
  <c r="H96" i="1"/>
  <c r="I96" i="1" s="1"/>
  <c r="J8" i="1"/>
  <c r="I144" i="1"/>
  <c r="G8" i="1"/>
  <c r="I41" i="1"/>
  <c r="I71" i="1"/>
  <c r="I89" i="1"/>
  <c r="H88" i="1"/>
  <c r="I88" i="1" s="1"/>
  <c r="J92" i="1"/>
  <c r="J87" i="1" s="1"/>
  <c r="I44" i="1"/>
  <c r="I110" i="1"/>
  <c r="J129" i="1"/>
  <c r="J105" i="1" s="1"/>
  <c r="I121" i="1"/>
  <c r="J125" i="1"/>
  <c r="K125" i="1" s="1"/>
  <c r="K105" i="1" s="1"/>
  <c r="K126" i="1"/>
  <c r="K127" i="1"/>
  <c r="I10" i="1"/>
  <c r="G47" i="1"/>
  <c r="G40" i="1" s="1"/>
  <c r="I57" i="1"/>
  <c r="H70" i="1"/>
  <c r="G77" i="1"/>
  <c r="K77" i="1" s="1"/>
  <c r="I82" i="1"/>
  <c r="J84" i="1"/>
  <c r="K84" i="1" s="1"/>
  <c r="H107" i="1"/>
  <c r="I122" i="1"/>
  <c r="I126" i="1"/>
  <c r="H130" i="1"/>
  <c r="I139" i="1"/>
  <c r="G154" i="1"/>
  <c r="I154" i="1" s="1"/>
  <c r="H157" i="1"/>
  <c r="I157" i="1" s="1"/>
  <c r="G170" i="1"/>
  <c r="K140" i="1"/>
  <c r="K145" i="1"/>
  <c r="G81" i="1"/>
  <c r="G80" i="1" s="1"/>
  <c r="G76" i="1" s="1"/>
  <c r="I29" i="1"/>
  <c r="I33" i="1"/>
  <c r="I37" i="1"/>
  <c r="I45" i="1"/>
  <c r="I85" i="1"/>
  <c r="I102" i="1"/>
  <c r="I11" i="1"/>
  <c r="I54" i="1"/>
  <c r="I123" i="1"/>
  <c r="I127" i="1"/>
  <c r="I145" i="1"/>
  <c r="H149" i="1"/>
  <c r="I149" i="1" s="1"/>
  <c r="H62" i="1" l="1"/>
  <c r="I62" i="1" s="1"/>
  <c r="H9" i="1"/>
  <c r="K177" i="1"/>
  <c r="G129" i="1"/>
  <c r="G105" i="1" s="1"/>
  <c r="K81" i="1"/>
  <c r="I130" i="1"/>
  <c r="G169" i="1"/>
  <c r="I170" i="1"/>
  <c r="J177" i="1"/>
  <c r="J80" i="1"/>
  <c r="I81" i="1"/>
  <c r="H138" i="1"/>
  <c r="I138" i="1" s="1"/>
  <c r="H69" i="1"/>
  <c r="I69" i="1" s="1"/>
  <c r="I70" i="1"/>
  <c r="H106" i="1"/>
  <c r="I106" i="1" s="1"/>
  <c r="I107" i="1"/>
  <c r="I47" i="1"/>
  <c r="I80" i="1"/>
  <c r="H76" i="1"/>
  <c r="I76" i="1" s="1"/>
  <c r="H8" i="1" l="1"/>
  <c r="I9" i="1"/>
  <c r="G168" i="1"/>
  <c r="I168" i="1" s="1"/>
  <c r="I169" i="1"/>
  <c r="G167" i="1"/>
  <c r="I167" i="1" s="1"/>
  <c r="J76" i="1"/>
  <c r="K76" i="1" s="1"/>
  <c r="K80" i="1"/>
  <c r="H129" i="1"/>
  <c r="I8" i="1" l="1"/>
  <c r="H177" i="1"/>
  <c r="I129" i="1"/>
  <c r="H105" i="1"/>
  <c r="I105" i="1" l="1"/>
  <c r="I179" i="1" s="1"/>
  <c r="H95" i="1"/>
  <c r="H94" i="1" s="1"/>
  <c r="H93" i="1" s="1"/>
  <c r="G94" i="1"/>
  <c r="G93" i="1" s="1"/>
  <c r="G92" i="1" s="1"/>
  <c r="G87" i="1" s="1"/>
  <c r="I177" i="1" l="1"/>
  <c r="H92" i="1"/>
  <c r="I93" i="1"/>
  <c r="I94" i="1"/>
  <c r="I92" i="1" l="1"/>
  <c r="H87" i="1"/>
  <c r="I87" i="1" l="1"/>
</calcChain>
</file>

<file path=xl/sharedStrings.xml><?xml version="1.0" encoding="utf-8"?>
<sst xmlns="http://schemas.openxmlformats.org/spreadsheetml/2006/main" count="773" uniqueCount="167">
  <si>
    <t>Приложение 2 к пояснительной записке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</si>
  <si>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2025 год и на плановый период 2026 и 2027 годов</t>
  </si>
  <si>
    <t>Наименование</t>
  </si>
  <si>
    <t>ГРБС</t>
  </si>
  <si>
    <t>Рз</t>
  </si>
  <si>
    <t>Пр</t>
  </si>
  <si>
    <t>ЦСР</t>
  </si>
  <si>
    <t>ВР</t>
  </si>
  <si>
    <t>Предыдущее решение 2025 год</t>
  </si>
  <si>
    <t>ИТОГ 2025 год</t>
  </si>
  <si>
    <t>Изменение 2025 год (+/-)</t>
  </si>
  <si>
    <t>Предыдущее решение 2026 год</t>
  </si>
  <si>
    <t>Изменение 2026 год (+/-)</t>
  </si>
  <si>
    <t>Итог 2026 год</t>
  </si>
  <si>
    <t>Предыдущее решение 2027 год</t>
  </si>
  <si>
    <t>Изменение 2027 год (+/-)</t>
  </si>
  <si>
    <t>Итог 2027 год</t>
  </si>
  <si>
    <t>3</t>
  </si>
  <si>
    <t>7</t>
  </si>
  <si>
    <t>8</t>
  </si>
  <si>
    <t>9</t>
  </si>
  <si>
    <t>10</t>
  </si>
  <si>
    <t>Общегосударственные вопросы</t>
  </si>
  <si>
    <t>01</t>
  </si>
  <si>
    <t>00</t>
  </si>
  <si>
    <t>0000000000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</si>
  <si>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</si>
  <si>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</si>
  <si>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</si>
  <si>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</si>
  <si>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</si>
  <si>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</si>
  <si>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</si>
  <si>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</si>
  <si>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</si>
  <si>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</si>
  <si>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</si>
  <si>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0000000</t>
  </si>
  <si>
    <t>Руководство и управление в сфере установленных функций</t>
  </si>
  <si>
    <t>0020000</t>
  </si>
  <si>
    <t>Депутаты представительного органа муниципального образования</t>
  </si>
  <si>
    <t>0021200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</si>
  <si>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</si>
  <si>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</si>
  <si>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</si>
  <si>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</si>
  <si>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Руководство и управление в сфере установленных функций органов местного самоуправления</t>
  </si>
  <si>
    <t>0141080040</t>
  </si>
  <si>
    <t>Закупка товаров, работ и услуг для государственных ( 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</si>
  <si>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</si>
  <si>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</si>
  <si>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</si>
  <si>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</si>
  <si>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</si>
  <si>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</si>
  <si>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0141084400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</si>
  <si>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</si>
  <si>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</si>
  <si>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</si>
  <si>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</si>
  <si>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</si>
  <si>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</si>
  <si>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</si>
  <si>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</si>
  <si>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</si>
  <si>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</si>
  <si>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Специальные расходы</t>
  </si>
  <si>
    <t>880</t>
  </si>
  <si>
    <t>Резервные фонды</t>
  </si>
  <si>
    <t>Резервный фонд местной администрации</t>
  </si>
  <si>
    <t>Резервные средства</t>
  </si>
  <si>
    <t>870</t>
  </si>
  <si>
    <t>Другие общегосударственные вопросы</t>
  </si>
  <si>
    <t>Развитие кадрового потенциала, переподготовка и повышение квалификации персонала</t>
  </si>
  <si>
    <t>Оценка имущества, признание прав и регулирование отношений по муниципальной собственности</t>
  </si>
  <si>
    <t>Членские взносы некоммерческим организациям</t>
  </si>
  <si>
    <t>Опубликование нормативных правовых актов муниципальных образований и иной официальной информации</t>
  </si>
  <si>
    <t>Организация и проведение праздничных и других мероприятий по вопросам местного значения</t>
  </si>
  <si>
    <t>Эксплуатация и содержания имущества казны муниципального образования</t>
  </si>
  <si>
    <t>Условно утвержденные расходы</t>
  </si>
  <si>
    <t>Национальная оборона</t>
  </si>
  <si>
    <t>02</t>
  </si>
  <si>
    <t>Мобилизационная и вневойсковая подготовка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</si>
  <si>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</si>
  <si>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0141051180</t>
  </si>
  <si>
    <t>Национальная   безопасность  и  правоохранительная  деятельность</t>
  </si>
  <si>
    <t>7000000000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</si>
  <si>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</si>
  <si>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</si>
  <si>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7000081140</t>
  </si>
  <si>
    <t>Уплата налога на имущество и земельного налога</t>
  </si>
  <si>
    <t>851</t>
  </si>
  <si>
    <t xml:space="preserve">        Национальная   экономика</t>
  </si>
  <si>
    <t>Дорожное хозяйство (дорожные фонды)</t>
  </si>
  <si>
    <t>09</t>
  </si>
  <si>
    <t>Субсидия на содержание и ремонт автомобильных дорог общего пользования местного значения поселений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</si>
  <si>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</si>
  <si>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</si>
  <si>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</si>
  <si>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в области строительства, архитектуры и градостроительства</t>
  </si>
  <si>
    <t>Предоставление субсидий муниципальным бюджетным автономным учреждениям и иным некоммерческим организациям</t>
  </si>
  <si>
    <t>Субсидии неккоммерческим организациям  (за исключением муниципальных учреждений)</t>
  </si>
  <si>
    <t>Национальная экономика</t>
  </si>
  <si>
    <t>Сельское хозяйство и рыболовство</t>
  </si>
  <si>
    <t>05</t>
  </si>
  <si>
    <t>Реализация мероприятий по устойчивому развитию сельских территорий</t>
  </si>
  <si>
    <t>02000L5670</t>
  </si>
  <si>
    <t>Дорожное хозяйство(дорожные фонды)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</si>
  <si>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</si>
  <si>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700009Д180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</si>
  <si>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</si>
  <si>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</si>
  <si>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Обеспечение сохранности автомобильных дорог местного значения и условий безопасности движения по ним </t>
  </si>
  <si>
    <t>70000SД040</t>
  </si>
  <si>
    <t>700009Д040</t>
  </si>
  <si>
    <t>7000080910</t>
  </si>
  <si>
    <t>Жилищно-коммунальное хозяйство</t>
  </si>
  <si>
    <t>ЖИЛИЩНОЕ ХОЗЯЙСТВО</t>
  </si>
  <si>
    <t>Капитальный ремонт государственного жилищного фонда субъектов РФ и муниципального жилищного фонда</t>
  </si>
  <si>
    <t>600</t>
  </si>
  <si>
    <t>630</t>
  </si>
  <si>
    <t>Жилищное хозяйство</t>
  </si>
  <si>
    <t>000000</t>
  </si>
  <si>
    <t>КОММУНАЛЬНОЕ ХОЗЯЙСТВО</t>
  </si>
  <si>
    <t>Поддержка коммунального хозяйства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</si>
  <si>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</si>
  <si>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</si>
  <si>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</si>
  <si>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</si>
  <si>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</si>
  <si>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</si>
  <si>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0300083710</t>
  </si>
  <si>
    <t>БЛАГОУСТРОЙСТВО</t>
  </si>
  <si>
    <t>Организация и обеспечение освещения улиц</t>
  </si>
  <si>
    <t>7000081690</t>
  </si>
  <si>
    <t>Реализация мероприятий по комплексному развитию сельских территорий</t>
  </si>
  <si>
    <t>02000L5760</t>
  </si>
  <si>
    <t>0340081690</t>
  </si>
  <si>
    <t>Мероприятия по благоустройству</t>
  </si>
  <si>
    <t>7000081730</t>
  </si>
  <si>
    <t>ОБРАЗОВАНИЕ</t>
  </si>
  <si>
    <t>Молодежная политика и оздоровление детей</t>
  </si>
  <si>
    <t>Проведение мероприятий для детей и подростков</t>
  </si>
  <si>
    <t>Субсидии бюджетным учреждениям на финансовое обеспечение государственного(муниципального) задания и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</si>
  <si>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</si>
  <si>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611</t>
  </si>
  <si>
    <t>Исполнение исковых требований на основании вступивших в законную силу судебных актов</t>
  </si>
  <si>
    <t>7000083270</t>
  </si>
  <si>
    <t>Исполнение судебных актов</t>
  </si>
  <si>
    <t>830</t>
  </si>
  <si>
    <t>Реализация инициативных проектов «Текущий ремонт Памятника воинам освободителям в селе Милечь Почепского района Брянской области»</t>
  </si>
  <si>
    <t>05410S5871</t>
  </si>
  <si>
    <t>Культура, кинематография</t>
  </si>
  <si>
    <t>08</t>
  </si>
  <si>
    <t>Культура</t>
  </si>
  <si>
    <t>Эксплуатация и содержание имущества казны муниципального образования</t>
  </si>
  <si>
    <t>7000080920</t>
  </si>
  <si>
    <t>Физическая культура и спорт</t>
  </si>
  <si>
    <t>11</t>
  </si>
  <si>
    <t>Развитие физической культуры и спорта 
в Краснорогской сельской администрации 
Почепского муниципального района Брянской области</t>
  </si>
  <si>
    <t>Физическая культура</t>
  </si>
  <si>
    <t>Мероприятия по развитию физической культуры и спорта</t>
  </si>
  <si>
    <t>0441082300</t>
  </si>
  <si>
    <t>Массовый спорт</t>
  </si>
  <si>
    <t xml:space="preserve">Оснащение объектов спортивной инфраструктуры спортивно-технологическим оборудованием </t>
  </si>
  <si>
    <t>04201L2280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</si>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</sst>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color rgb="FF000000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u/>
      <sz val="12"/>
      <name val="Arial Cyr"/>
      <charset val="204"/>
    </font>
    <font>
      <b/>
      <u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49" fontId="15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" fontId="0" fillId="0" borderId="0" xfId="0" applyNumberFormat="1" applyFont="1" applyBorder="1" applyAlignment="1">
      <alignment horizontal="right"/>
    </xf>
    <xf numFmtId="4" fontId="0" fillId="0" borderId="0" xfId="0" applyNumberFormat="1"/>
    <xf numFmtId="4" fontId="0" fillId="0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wrapText="1"/>
    </xf>
    <xf numFmtId="0" fontId="3" fillId="0" borderId="0" xfId="0" quotePrefix="1" applyFont="1" applyBorder="1" applyAlignment="1">
      <alignment horizontal="center"/>
    </xf>
    <xf numFmtId="49" fontId="3" fillId="0" borderId="0" xfId="0" quotePrefix="1" applyNumberFormat="1" applyFont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15" fillId="0" borderId="0" xfId="0" quotePrefix="1" applyFont="1" applyBorder="1" applyAlignment="1">
      <alignment horizontal="center"/>
    </xf>
    <xf numFmtId="49" fontId="15" fillId="0" borderId="0" xfId="0" quotePrefix="1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0" xfId="0" quotePrefix="1" applyNumberFormat="1" applyFont="1" applyBorder="1" applyAlignment="1">
      <alignment horizontal="center"/>
    </xf>
    <xf numFmtId="4" fontId="16" fillId="0" borderId="0" xfId="0" applyNumberFormat="1" applyFont="1" applyFill="1" applyBorder="1" applyAlignment="1">
      <alignment horizontal="right"/>
    </xf>
    <xf numFmtId="0" fontId="17" fillId="0" borderId="0" xfId="0" applyFont="1" applyBorder="1" applyAlignment="1">
      <alignment horizontal="left" wrapText="1"/>
    </xf>
    <xf numFmtId="0" fontId="16" fillId="0" borderId="0" xfId="0" quotePrefix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4" fillId="0" borderId="0" xfId="0" applyFont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center" vertical="center" wrapText="1"/>
    </xf>
    <xf numFmtId="49" fontId="0" fillId="0" borderId="0" xfId="0" quotePrefix="1" applyNumberFormat="1" applyFont="1" applyBorder="1" applyAlignment="1">
      <alignment horizont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0" fontId="13" fillId="0" borderId="0" xfId="0" applyFont="1" applyFill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center"/>
    </xf>
    <xf numFmtId="0" fontId="3" fillId="0" borderId="0" xfId="0" applyFont="1"/>
    <xf numFmtId="0" fontId="17" fillId="0" borderId="0" xfId="0" applyFont="1" applyBorder="1" applyAlignment="1">
      <alignment wrapText="1"/>
    </xf>
    <xf numFmtId="0" fontId="19" fillId="0" borderId="0" xfId="0" applyFont="1" applyFill="1" applyBorder="1" applyAlignment="1">
      <alignment horizontal="left" vertical="top" wrapText="1"/>
    </xf>
    <xf numFmtId="0" fontId="3" fillId="0" borderId="0" xfId="0" quotePrefix="1" applyFont="1" applyAlignment="1">
      <alignment horizontal="center"/>
    </xf>
    <xf numFmtId="0" fontId="0" fillId="0" borderId="0" xfId="0" quotePrefix="1" applyFont="1" applyAlignment="1">
      <alignment horizontal="center"/>
    </xf>
    <xf numFmtId="4" fontId="15" fillId="0" borderId="0" xfId="0" applyNumberFormat="1" applyFont="1" applyBorder="1" applyAlignment="1">
      <alignment horizontal="right"/>
    </xf>
    <xf numFmtId="0" fontId="0" fillId="0" borderId="0" xfId="0" quotePrefix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20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wrapText="1"/>
    </xf>
    <xf numFmtId="0" fontId="0" fillId="0" borderId="0" xfId="0" applyAlignment="1"/>
    <xf numFmtId="4" fontId="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4"/>
  <sheetViews>
    <sheetView tabSelected="1" view="pageBreakPreview" zoomScale="60" zoomScaleNormal="100" workbookViewId="0">
      <selection activeCell="I182" sqref="I182"/>
    </sheetView>
  </sheetViews>
  <sheetFormatPr defaultRowHeight="15" x14ac:dyDescent="0.25"/>
  <cols>
    <col min="1" max="1" width="61.28515625" customWidth="1"/>
    <col min="2" max="2" width="5.5703125" customWidth="1"/>
    <col min="3" max="3" width="5.42578125" customWidth="1"/>
    <col min="4" max="4" width="5.140625" customWidth="1"/>
    <col min="5" max="5" width="12.42578125" customWidth="1"/>
    <col min="6" max="6" width="5.5703125" customWidth="1"/>
    <col min="7" max="8" width="13.42578125" style="80" customWidth="1"/>
    <col min="9" max="9" width="13" style="80" customWidth="1"/>
    <col min="10" max="10" width="13.5703125" customWidth="1"/>
    <col min="11" max="11" width="11.42578125" customWidth="1"/>
    <col min="12" max="12" width="7.85546875" customWidth="1"/>
    <col min="13" max="13" width="11" customWidth="1"/>
    <col min="14" max="14" width="8.28515625" customWidth="1"/>
    <col min="15" max="15" width="6.85546875" customWidth="1"/>
    <col min="16" max="16" width="12.7109375" customWidth="1"/>
    <col min="257" max="257" width="61.28515625" customWidth="1"/>
    <col min="258" max="258" width="5.5703125" customWidth="1"/>
    <col min="259" max="259" width="5.42578125" customWidth="1"/>
    <col min="260" max="260" width="5.140625" customWidth="1"/>
    <col min="261" max="261" width="12.42578125" customWidth="1"/>
    <col min="262" max="262" width="5.5703125" customWidth="1"/>
    <col min="263" max="264" width="13.42578125" customWidth="1"/>
    <col min="265" max="265" width="13" customWidth="1"/>
    <col min="266" max="266" width="13.5703125" customWidth="1"/>
    <col min="267" max="267" width="11.42578125" customWidth="1"/>
    <col min="268" max="268" width="7.85546875" customWidth="1"/>
    <col min="269" max="269" width="11" customWidth="1"/>
    <col min="270" max="270" width="8.28515625" customWidth="1"/>
    <col min="271" max="271" width="6.85546875" customWidth="1"/>
    <col min="272" max="272" width="12.7109375" customWidth="1"/>
    <col min="513" max="513" width="61.28515625" customWidth="1"/>
    <col min="514" max="514" width="5.5703125" customWidth="1"/>
    <col min="515" max="515" width="5.42578125" customWidth="1"/>
    <col min="516" max="516" width="5.140625" customWidth="1"/>
    <col min="517" max="517" width="12.42578125" customWidth="1"/>
    <col min="518" max="518" width="5.5703125" customWidth="1"/>
    <col min="519" max="520" width="13.42578125" customWidth="1"/>
    <col min="521" max="521" width="13" customWidth="1"/>
    <col min="522" max="522" width="13.5703125" customWidth="1"/>
    <col min="523" max="523" width="11.42578125" customWidth="1"/>
    <col min="524" max="524" width="7.85546875" customWidth="1"/>
    <col min="525" max="525" width="11" customWidth="1"/>
    <col min="526" max="526" width="8.28515625" customWidth="1"/>
    <col min="527" max="527" width="6.85546875" customWidth="1"/>
    <col min="528" max="528" width="12.7109375" customWidth="1"/>
    <col min="769" max="769" width="61.28515625" customWidth="1"/>
    <col min="770" max="770" width="5.5703125" customWidth="1"/>
    <col min="771" max="771" width="5.42578125" customWidth="1"/>
    <col min="772" max="772" width="5.140625" customWidth="1"/>
    <col min="773" max="773" width="12.42578125" customWidth="1"/>
    <col min="774" max="774" width="5.5703125" customWidth="1"/>
    <col min="775" max="776" width="13.42578125" customWidth="1"/>
    <col min="777" max="777" width="13" customWidth="1"/>
    <col min="778" max="778" width="13.5703125" customWidth="1"/>
    <col min="779" max="779" width="11.42578125" customWidth="1"/>
    <col min="780" max="780" width="7.85546875" customWidth="1"/>
    <col min="781" max="781" width="11" customWidth="1"/>
    <col min="782" max="782" width="8.28515625" customWidth="1"/>
    <col min="783" max="783" width="6.85546875" customWidth="1"/>
    <col min="784" max="784" width="12.7109375" customWidth="1"/>
    <col min="1025" max="1025" width="61.28515625" customWidth="1"/>
    <col min="1026" max="1026" width="5.5703125" customWidth="1"/>
    <col min="1027" max="1027" width="5.42578125" customWidth="1"/>
    <col min="1028" max="1028" width="5.140625" customWidth="1"/>
    <col min="1029" max="1029" width="12.42578125" customWidth="1"/>
    <col min="1030" max="1030" width="5.5703125" customWidth="1"/>
    <col min="1031" max="1032" width="13.42578125" customWidth="1"/>
    <col min="1033" max="1033" width="13" customWidth="1"/>
    <col min="1034" max="1034" width="13.5703125" customWidth="1"/>
    <col min="1035" max="1035" width="11.42578125" customWidth="1"/>
    <col min="1036" max="1036" width="7.85546875" customWidth="1"/>
    <col min="1037" max="1037" width="11" customWidth="1"/>
    <col min="1038" max="1038" width="8.28515625" customWidth="1"/>
    <col min="1039" max="1039" width="6.85546875" customWidth="1"/>
    <col min="1040" max="1040" width="12.7109375" customWidth="1"/>
    <col min="1281" max="1281" width="61.28515625" customWidth="1"/>
    <col min="1282" max="1282" width="5.5703125" customWidth="1"/>
    <col min="1283" max="1283" width="5.42578125" customWidth="1"/>
    <col min="1284" max="1284" width="5.140625" customWidth="1"/>
    <col min="1285" max="1285" width="12.42578125" customWidth="1"/>
    <col min="1286" max="1286" width="5.5703125" customWidth="1"/>
    <col min="1287" max="1288" width="13.42578125" customWidth="1"/>
    <col min="1289" max="1289" width="13" customWidth="1"/>
    <col min="1290" max="1290" width="13.5703125" customWidth="1"/>
    <col min="1291" max="1291" width="11.42578125" customWidth="1"/>
    <col min="1292" max="1292" width="7.85546875" customWidth="1"/>
    <col min="1293" max="1293" width="11" customWidth="1"/>
    <col min="1294" max="1294" width="8.28515625" customWidth="1"/>
    <col min="1295" max="1295" width="6.85546875" customWidth="1"/>
    <col min="1296" max="1296" width="12.7109375" customWidth="1"/>
    <col min="1537" max="1537" width="61.28515625" customWidth="1"/>
    <col min="1538" max="1538" width="5.5703125" customWidth="1"/>
    <col min="1539" max="1539" width="5.42578125" customWidth="1"/>
    <col min="1540" max="1540" width="5.140625" customWidth="1"/>
    <col min="1541" max="1541" width="12.42578125" customWidth="1"/>
    <col min="1542" max="1542" width="5.5703125" customWidth="1"/>
    <col min="1543" max="1544" width="13.42578125" customWidth="1"/>
    <col min="1545" max="1545" width="13" customWidth="1"/>
    <col min="1546" max="1546" width="13.5703125" customWidth="1"/>
    <col min="1547" max="1547" width="11.42578125" customWidth="1"/>
    <col min="1548" max="1548" width="7.85546875" customWidth="1"/>
    <col min="1549" max="1549" width="11" customWidth="1"/>
    <col min="1550" max="1550" width="8.28515625" customWidth="1"/>
    <col min="1551" max="1551" width="6.85546875" customWidth="1"/>
    <col min="1552" max="1552" width="12.7109375" customWidth="1"/>
    <col min="1793" max="1793" width="61.28515625" customWidth="1"/>
    <col min="1794" max="1794" width="5.5703125" customWidth="1"/>
    <col min="1795" max="1795" width="5.42578125" customWidth="1"/>
    <col min="1796" max="1796" width="5.140625" customWidth="1"/>
    <col min="1797" max="1797" width="12.42578125" customWidth="1"/>
    <col min="1798" max="1798" width="5.5703125" customWidth="1"/>
    <col min="1799" max="1800" width="13.42578125" customWidth="1"/>
    <col min="1801" max="1801" width="13" customWidth="1"/>
    <col min="1802" max="1802" width="13.5703125" customWidth="1"/>
    <col min="1803" max="1803" width="11.42578125" customWidth="1"/>
    <col min="1804" max="1804" width="7.85546875" customWidth="1"/>
    <col min="1805" max="1805" width="11" customWidth="1"/>
    <col min="1806" max="1806" width="8.28515625" customWidth="1"/>
    <col min="1807" max="1807" width="6.85546875" customWidth="1"/>
    <col min="1808" max="1808" width="12.7109375" customWidth="1"/>
    <col min="2049" max="2049" width="61.28515625" customWidth="1"/>
    <col min="2050" max="2050" width="5.5703125" customWidth="1"/>
    <col min="2051" max="2051" width="5.42578125" customWidth="1"/>
    <col min="2052" max="2052" width="5.140625" customWidth="1"/>
    <col min="2053" max="2053" width="12.42578125" customWidth="1"/>
    <col min="2054" max="2054" width="5.5703125" customWidth="1"/>
    <col min="2055" max="2056" width="13.42578125" customWidth="1"/>
    <col min="2057" max="2057" width="13" customWidth="1"/>
    <col min="2058" max="2058" width="13.5703125" customWidth="1"/>
    <col min="2059" max="2059" width="11.42578125" customWidth="1"/>
    <col min="2060" max="2060" width="7.85546875" customWidth="1"/>
    <col min="2061" max="2061" width="11" customWidth="1"/>
    <col min="2062" max="2062" width="8.28515625" customWidth="1"/>
    <col min="2063" max="2063" width="6.85546875" customWidth="1"/>
    <col min="2064" max="2064" width="12.7109375" customWidth="1"/>
    <col min="2305" max="2305" width="61.28515625" customWidth="1"/>
    <col min="2306" max="2306" width="5.5703125" customWidth="1"/>
    <col min="2307" max="2307" width="5.42578125" customWidth="1"/>
    <col min="2308" max="2308" width="5.140625" customWidth="1"/>
    <col min="2309" max="2309" width="12.42578125" customWidth="1"/>
    <col min="2310" max="2310" width="5.5703125" customWidth="1"/>
    <col min="2311" max="2312" width="13.42578125" customWidth="1"/>
    <col min="2313" max="2313" width="13" customWidth="1"/>
    <col min="2314" max="2314" width="13.5703125" customWidth="1"/>
    <col min="2315" max="2315" width="11.42578125" customWidth="1"/>
    <col min="2316" max="2316" width="7.85546875" customWidth="1"/>
    <col min="2317" max="2317" width="11" customWidth="1"/>
    <col min="2318" max="2318" width="8.28515625" customWidth="1"/>
    <col min="2319" max="2319" width="6.85546875" customWidth="1"/>
    <col min="2320" max="2320" width="12.7109375" customWidth="1"/>
    <col min="2561" max="2561" width="61.28515625" customWidth="1"/>
    <col min="2562" max="2562" width="5.5703125" customWidth="1"/>
    <col min="2563" max="2563" width="5.42578125" customWidth="1"/>
    <col min="2564" max="2564" width="5.140625" customWidth="1"/>
    <col min="2565" max="2565" width="12.42578125" customWidth="1"/>
    <col min="2566" max="2566" width="5.5703125" customWidth="1"/>
    <col min="2567" max="2568" width="13.42578125" customWidth="1"/>
    <col min="2569" max="2569" width="13" customWidth="1"/>
    <col min="2570" max="2570" width="13.5703125" customWidth="1"/>
    <col min="2571" max="2571" width="11.42578125" customWidth="1"/>
    <col min="2572" max="2572" width="7.85546875" customWidth="1"/>
    <col min="2573" max="2573" width="11" customWidth="1"/>
    <col min="2574" max="2574" width="8.28515625" customWidth="1"/>
    <col min="2575" max="2575" width="6.85546875" customWidth="1"/>
    <col min="2576" max="2576" width="12.7109375" customWidth="1"/>
    <col min="2817" max="2817" width="61.28515625" customWidth="1"/>
    <col min="2818" max="2818" width="5.5703125" customWidth="1"/>
    <col min="2819" max="2819" width="5.42578125" customWidth="1"/>
    <col min="2820" max="2820" width="5.140625" customWidth="1"/>
    <col min="2821" max="2821" width="12.42578125" customWidth="1"/>
    <col min="2822" max="2822" width="5.5703125" customWidth="1"/>
    <col min="2823" max="2824" width="13.42578125" customWidth="1"/>
    <col min="2825" max="2825" width="13" customWidth="1"/>
    <col min="2826" max="2826" width="13.5703125" customWidth="1"/>
    <col min="2827" max="2827" width="11.42578125" customWidth="1"/>
    <col min="2828" max="2828" width="7.85546875" customWidth="1"/>
    <col min="2829" max="2829" width="11" customWidth="1"/>
    <col min="2830" max="2830" width="8.28515625" customWidth="1"/>
    <col min="2831" max="2831" width="6.85546875" customWidth="1"/>
    <col min="2832" max="2832" width="12.7109375" customWidth="1"/>
    <col min="3073" max="3073" width="61.28515625" customWidth="1"/>
    <col min="3074" max="3074" width="5.5703125" customWidth="1"/>
    <col min="3075" max="3075" width="5.42578125" customWidth="1"/>
    <col min="3076" max="3076" width="5.140625" customWidth="1"/>
    <col min="3077" max="3077" width="12.42578125" customWidth="1"/>
    <col min="3078" max="3078" width="5.5703125" customWidth="1"/>
    <col min="3079" max="3080" width="13.42578125" customWidth="1"/>
    <col min="3081" max="3081" width="13" customWidth="1"/>
    <col min="3082" max="3082" width="13.5703125" customWidth="1"/>
    <col min="3083" max="3083" width="11.42578125" customWidth="1"/>
    <col min="3084" max="3084" width="7.85546875" customWidth="1"/>
    <col min="3085" max="3085" width="11" customWidth="1"/>
    <col min="3086" max="3086" width="8.28515625" customWidth="1"/>
    <col min="3087" max="3087" width="6.85546875" customWidth="1"/>
    <col min="3088" max="3088" width="12.7109375" customWidth="1"/>
    <col min="3329" max="3329" width="61.28515625" customWidth="1"/>
    <col min="3330" max="3330" width="5.5703125" customWidth="1"/>
    <col min="3331" max="3331" width="5.42578125" customWidth="1"/>
    <col min="3332" max="3332" width="5.140625" customWidth="1"/>
    <col min="3333" max="3333" width="12.42578125" customWidth="1"/>
    <col min="3334" max="3334" width="5.5703125" customWidth="1"/>
    <col min="3335" max="3336" width="13.42578125" customWidth="1"/>
    <col min="3337" max="3337" width="13" customWidth="1"/>
    <col min="3338" max="3338" width="13.5703125" customWidth="1"/>
    <col min="3339" max="3339" width="11.42578125" customWidth="1"/>
    <col min="3340" max="3340" width="7.85546875" customWidth="1"/>
    <col min="3341" max="3341" width="11" customWidth="1"/>
    <col min="3342" max="3342" width="8.28515625" customWidth="1"/>
    <col min="3343" max="3343" width="6.85546875" customWidth="1"/>
    <col min="3344" max="3344" width="12.7109375" customWidth="1"/>
    <col min="3585" max="3585" width="61.28515625" customWidth="1"/>
    <col min="3586" max="3586" width="5.5703125" customWidth="1"/>
    <col min="3587" max="3587" width="5.42578125" customWidth="1"/>
    <col min="3588" max="3588" width="5.140625" customWidth="1"/>
    <col min="3589" max="3589" width="12.42578125" customWidth="1"/>
    <col min="3590" max="3590" width="5.5703125" customWidth="1"/>
    <col min="3591" max="3592" width="13.42578125" customWidth="1"/>
    <col min="3593" max="3593" width="13" customWidth="1"/>
    <col min="3594" max="3594" width="13.5703125" customWidth="1"/>
    <col min="3595" max="3595" width="11.42578125" customWidth="1"/>
    <col min="3596" max="3596" width="7.85546875" customWidth="1"/>
    <col min="3597" max="3597" width="11" customWidth="1"/>
    <col min="3598" max="3598" width="8.28515625" customWidth="1"/>
    <col min="3599" max="3599" width="6.85546875" customWidth="1"/>
    <col min="3600" max="3600" width="12.7109375" customWidth="1"/>
    <col min="3841" max="3841" width="61.28515625" customWidth="1"/>
    <col min="3842" max="3842" width="5.5703125" customWidth="1"/>
    <col min="3843" max="3843" width="5.42578125" customWidth="1"/>
    <col min="3844" max="3844" width="5.140625" customWidth="1"/>
    <col min="3845" max="3845" width="12.42578125" customWidth="1"/>
    <col min="3846" max="3846" width="5.5703125" customWidth="1"/>
    <col min="3847" max="3848" width="13.42578125" customWidth="1"/>
    <col min="3849" max="3849" width="13" customWidth="1"/>
    <col min="3850" max="3850" width="13.5703125" customWidth="1"/>
    <col min="3851" max="3851" width="11.42578125" customWidth="1"/>
    <col min="3852" max="3852" width="7.85546875" customWidth="1"/>
    <col min="3853" max="3853" width="11" customWidth="1"/>
    <col min="3854" max="3854" width="8.28515625" customWidth="1"/>
    <col min="3855" max="3855" width="6.85546875" customWidth="1"/>
    <col min="3856" max="3856" width="12.7109375" customWidth="1"/>
    <col min="4097" max="4097" width="61.28515625" customWidth="1"/>
    <col min="4098" max="4098" width="5.5703125" customWidth="1"/>
    <col min="4099" max="4099" width="5.42578125" customWidth="1"/>
    <col min="4100" max="4100" width="5.140625" customWidth="1"/>
    <col min="4101" max="4101" width="12.42578125" customWidth="1"/>
    <col min="4102" max="4102" width="5.5703125" customWidth="1"/>
    <col min="4103" max="4104" width="13.42578125" customWidth="1"/>
    <col min="4105" max="4105" width="13" customWidth="1"/>
    <col min="4106" max="4106" width="13.5703125" customWidth="1"/>
    <col min="4107" max="4107" width="11.42578125" customWidth="1"/>
    <col min="4108" max="4108" width="7.85546875" customWidth="1"/>
    <col min="4109" max="4109" width="11" customWidth="1"/>
    <col min="4110" max="4110" width="8.28515625" customWidth="1"/>
    <col min="4111" max="4111" width="6.85546875" customWidth="1"/>
    <col min="4112" max="4112" width="12.7109375" customWidth="1"/>
    <col min="4353" max="4353" width="61.28515625" customWidth="1"/>
    <col min="4354" max="4354" width="5.5703125" customWidth="1"/>
    <col min="4355" max="4355" width="5.42578125" customWidth="1"/>
    <col min="4356" max="4356" width="5.140625" customWidth="1"/>
    <col min="4357" max="4357" width="12.42578125" customWidth="1"/>
    <col min="4358" max="4358" width="5.5703125" customWidth="1"/>
    <col min="4359" max="4360" width="13.42578125" customWidth="1"/>
    <col min="4361" max="4361" width="13" customWidth="1"/>
    <col min="4362" max="4362" width="13.5703125" customWidth="1"/>
    <col min="4363" max="4363" width="11.42578125" customWidth="1"/>
    <col min="4364" max="4364" width="7.85546875" customWidth="1"/>
    <col min="4365" max="4365" width="11" customWidth="1"/>
    <col min="4366" max="4366" width="8.28515625" customWidth="1"/>
    <col min="4367" max="4367" width="6.85546875" customWidth="1"/>
    <col min="4368" max="4368" width="12.7109375" customWidth="1"/>
    <col min="4609" max="4609" width="61.28515625" customWidth="1"/>
    <col min="4610" max="4610" width="5.5703125" customWidth="1"/>
    <col min="4611" max="4611" width="5.42578125" customWidth="1"/>
    <col min="4612" max="4612" width="5.140625" customWidth="1"/>
    <col min="4613" max="4613" width="12.42578125" customWidth="1"/>
    <col min="4614" max="4614" width="5.5703125" customWidth="1"/>
    <col min="4615" max="4616" width="13.42578125" customWidth="1"/>
    <col min="4617" max="4617" width="13" customWidth="1"/>
    <col min="4618" max="4618" width="13.5703125" customWidth="1"/>
    <col min="4619" max="4619" width="11.42578125" customWidth="1"/>
    <col min="4620" max="4620" width="7.85546875" customWidth="1"/>
    <col min="4621" max="4621" width="11" customWidth="1"/>
    <col min="4622" max="4622" width="8.28515625" customWidth="1"/>
    <col min="4623" max="4623" width="6.85546875" customWidth="1"/>
    <col min="4624" max="4624" width="12.7109375" customWidth="1"/>
    <col min="4865" max="4865" width="61.28515625" customWidth="1"/>
    <col min="4866" max="4866" width="5.5703125" customWidth="1"/>
    <col min="4867" max="4867" width="5.42578125" customWidth="1"/>
    <col min="4868" max="4868" width="5.140625" customWidth="1"/>
    <col min="4869" max="4869" width="12.42578125" customWidth="1"/>
    <col min="4870" max="4870" width="5.5703125" customWidth="1"/>
    <col min="4871" max="4872" width="13.42578125" customWidth="1"/>
    <col min="4873" max="4873" width="13" customWidth="1"/>
    <col min="4874" max="4874" width="13.5703125" customWidth="1"/>
    <col min="4875" max="4875" width="11.42578125" customWidth="1"/>
    <col min="4876" max="4876" width="7.85546875" customWidth="1"/>
    <col min="4877" max="4877" width="11" customWidth="1"/>
    <col min="4878" max="4878" width="8.28515625" customWidth="1"/>
    <col min="4879" max="4879" width="6.85546875" customWidth="1"/>
    <col min="4880" max="4880" width="12.7109375" customWidth="1"/>
    <col min="5121" max="5121" width="61.28515625" customWidth="1"/>
    <col min="5122" max="5122" width="5.5703125" customWidth="1"/>
    <col min="5123" max="5123" width="5.42578125" customWidth="1"/>
    <col min="5124" max="5124" width="5.140625" customWidth="1"/>
    <col min="5125" max="5125" width="12.42578125" customWidth="1"/>
    <col min="5126" max="5126" width="5.5703125" customWidth="1"/>
    <col min="5127" max="5128" width="13.42578125" customWidth="1"/>
    <col min="5129" max="5129" width="13" customWidth="1"/>
    <col min="5130" max="5130" width="13.5703125" customWidth="1"/>
    <col min="5131" max="5131" width="11.42578125" customWidth="1"/>
    <col min="5132" max="5132" width="7.85546875" customWidth="1"/>
    <col min="5133" max="5133" width="11" customWidth="1"/>
    <col min="5134" max="5134" width="8.28515625" customWidth="1"/>
    <col min="5135" max="5135" width="6.85546875" customWidth="1"/>
    <col min="5136" max="5136" width="12.7109375" customWidth="1"/>
    <col min="5377" max="5377" width="61.28515625" customWidth="1"/>
    <col min="5378" max="5378" width="5.5703125" customWidth="1"/>
    <col min="5379" max="5379" width="5.42578125" customWidth="1"/>
    <col min="5380" max="5380" width="5.140625" customWidth="1"/>
    <col min="5381" max="5381" width="12.42578125" customWidth="1"/>
    <col min="5382" max="5382" width="5.5703125" customWidth="1"/>
    <col min="5383" max="5384" width="13.42578125" customWidth="1"/>
    <col min="5385" max="5385" width="13" customWidth="1"/>
    <col min="5386" max="5386" width="13.5703125" customWidth="1"/>
    <col min="5387" max="5387" width="11.42578125" customWidth="1"/>
    <col min="5388" max="5388" width="7.85546875" customWidth="1"/>
    <col min="5389" max="5389" width="11" customWidth="1"/>
    <col min="5390" max="5390" width="8.28515625" customWidth="1"/>
    <col min="5391" max="5391" width="6.85546875" customWidth="1"/>
    <col min="5392" max="5392" width="12.7109375" customWidth="1"/>
    <col min="5633" max="5633" width="61.28515625" customWidth="1"/>
    <col min="5634" max="5634" width="5.5703125" customWidth="1"/>
    <col min="5635" max="5635" width="5.42578125" customWidth="1"/>
    <col min="5636" max="5636" width="5.140625" customWidth="1"/>
    <col min="5637" max="5637" width="12.42578125" customWidth="1"/>
    <col min="5638" max="5638" width="5.5703125" customWidth="1"/>
    <col min="5639" max="5640" width="13.42578125" customWidth="1"/>
    <col min="5641" max="5641" width="13" customWidth="1"/>
    <col min="5642" max="5642" width="13.5703125" customWidth="1"/>
    <col min="5643" max="5643" width="11.42578125" customWidth="1"/>
    <col min="5644" max="5644" width="7.85546875" customWidth="1"/>
    <col min="5645" max="5645" width="11" customWidth="1"/>
    <col min="5646" max="5646" width="8.28515625" customWidth="1"/>
    <col min="5647" max="5647" width="6.85546875" customWidth="1"/>
    <col min="5648" max="5648" width="12.7109375" customWidth="1"/>
    <col min="5889" max="5889" width="61.28515625" customWidth="1"/>
    <col min="5890" max="5890" width="5.5703125" customWidth="1"/>
    <col min="5891" max="5891" width="5.42578125" customWidth="1"/>
    <col min="5892" max="5892" width="5.140625" customWidth="1"/>
    <col min="5893" max="5893" width="12.42578125" customWidth="1"/>
    <col min="5894" max="5894" width="5.5703125" customWidth="1"/>
    <col min="5895" max="5896" width="13.42578125" customWidth="1"/>
    <col min="5897" max="5897" width="13" customWidth="1"/>
    <col min="5898" max="5898" width="13.5703125" customWidth="1"/>
    <col min="5899" max="5899" width="11.42578125" customWidth="1"/>
    <col min="5900" max="5900" width="7.85546875" customWidth="1"/>
    <col min="5901" max="5901" width="11" customWidth="1"/>
    <col min="5902" max="5902" width="8.28515625" customWidth="1"/>
    <col min="5903" max="5903" width="6.85546875" customWidth="1"/>
    <col min="5904" max="5904" width="12.7109375" customWidth="1"/>
    <col min="6145" max="6145" width="61.28515625" customWidth="1"/>
    <col min="6146" max="6146" width="5.5703125" customWidth="1"/>
    <col min="6147" max="6147" width="5.42578125" customWidth="1"/>
    <col min="6148" max="6148" width="5.140625" customWidth="1"/>
    <col min="6149" max="6149" width="12.42578125" customWidth="1"/>
    <col min="6150" max="6150" width="5.5703125" customWidth="1"/>
    <col min="6151" max="6152" width="13.42578125" customWidth="1"/>
    <col min="6153" max="6153" width="13" customWidth="1"/>
    <col min="6154" max="6154" width="13.5703125" customWidth="1"/>
    <col min="6155" max="6155" width="11.42578125" customWidth="1"/>
    <col min="6156" max="6156" width="7.85546875" customWidth="1"/>
    <col min="6157" max="6157" width="11" customWidth="1"/>
    <col min="6158" max="6158" width="8.28515625" customWidth="1"/>
    <col min="6159" max="6159" width="6.85546875" customWidth="1"/>
    <col min="6160" max="6160" width="12.7109375" customWidth="1"/>
    <col min="6401" max="6401" width="61.28515625" customWidth="1"/>
    <col min="6402" max="6402" width="5.5703125" customWidth="1"/>
    <col min="6403" max="6403" width="5.42578125" customWidth="1"/>
    <col min="6404" max="6404" width="5.140625" customWidth="1"/>
    <col min="6405" max="6405" width="12.42578125" customWidth="1"/>
    <col min="6406" max="6406" width="5.5703125" customWidth="1"/>
    <col min="6407" max="6408" width="13.42578125" customWidth="1"/>
    <col min="6409" max="6409" width="13" customWidth="1"/>
    <col min="6410" max="6410" width="13.5703125" customWidth="1"/>
    <col min="6411" max="6411" width="11.42578125" customWidth="1"/>
    <col min="6412" max="6412" width="7.85546875" customWidth="1"/>
    <col min="6413" max="6413" width="11" customWidth="1"/>
    <col min="6414" max="6414" width="8.28515625" customWidth="1"/>
    <col min="6415" max="6415" width="6.85546875" customWidth="1"/>
    <col min="6416" max="6416" width="12.7109375" customWidth="1"/>
    <col min="6657" max="6657" width="61.28515625" customWidth="1"/>
    <col min="6658" max="6658" width="5.5703125" customWidth="1"/>
    <col min="6659" max="6659" width="5.42578125" customWidth="1"/>
    <col min="6660" max="6660" width="5.140625" customWidth="1"/>
    <col min="6661" max="6661" width="12.42578125" customWidth="1"/>
    <col min="6662" max="6662" width="5.5703125" customWidth="1"/>
    <col min="6663" max="6664" width="13.42578125" customWidth="1"/>
    <col min="6665" max="6665" width="13" customWidth="1"/>
    <col min="6666" max="6666" width="13.5703125" customWidth="1"/>
    <col min="6667" max="6667" width="11.42578125" customWidth="1"/>
    <col min="6668" max="6668" width="7.85546875" customWidth="1"/>
    <col min="6669" max="6669" width="11" customWidth="1"/>
    <col min="6670" max="6670" width="8.28515625" customWidth="1"/>
    <col min="6671" max="6671" width="6.85546875" customWidth="1"/>
    <col min="6672" max="6672" width="12.7109375" customWidth="1"/>
    <col min="6913" max="6913" width="61.28515625" customWidth="1"/>
    <col min="6914" max="6914" width="5.5703125" customWidth="1"/>
    <col min="6915" max="6915" width="5.42578125" customWidth="1"/>
    <col min="6916" max="6916" width="5.140625" customWidth="1"/>
    <col min="6917" max="6917" width="12.42578125" customWidth="1"/>
    <col min="6918" max="6918" width="5.5703125" customWidth="1"/>
    <col min="6919" max="6920" width="13.42578125" customWidth="1"/>
    <col min="6921" max="6921" width="13" customWidth="1"/>
    <col min="6922" max="6922" width="13.5703125" customWidth="1"/>
    <col min="6923" max="6923" width="11.42578125" customWidth="1"/>
    <col min="6924" max="6924" width="7.85546875" customWidth="1"/>
    <col min="6925" max="6925" width="11" customWidth="1"/>
    <col min="6926" max="6926" width="8.28515625" customWidth="1"/>
    <col min="6927" max="6927" width="6.85546875" customWidth="1"/>
    <col min="6928" max="6928" width="12.7109375" customWidth="1"/>
    <col min="7169" max="7169" width="61.28515625" customWidth="1"/>
    <col min="7170" max="7170" width="5.5703125" customWidth="1"/>
    <col min="7171" max="7171" width="5.42578125" customWidth="1"/>
    <col min="7172" max="7172" width="5.140625" customWidth="1"/>
    <col min="7173" max="7173" width="12.42578125" customWidth="1"/>
    <col min="7174" max="7174" width="5.5703125" customWidth="1"/>
    <col min="7175" max="7176" width="13.42578125" customWidth="1"/>
    <col min="7177" max="7177" width="13" customWidth="1"/>
    <col min="7178" max="7178" width="13.5703125" customWidth="1"/>
    <col min="7179" max="7179" width="11.42578125" customWidth="1"/>
    <col min="7180" max="7180" width="7.85546875" customWidth="1"/>
    <col min="7181" max="7181" width="11" customWidth="1"/>
    <col min="7182" max="7182" width="8.28515625" customWidth="1"/>
    <col min="7183" max="7183" width="6.85546875" customWidth="1"/>
    <col min="7184" max="7184" width="12.7109375" customWidth="1"/>
    <col min="7425" max="7425" width="61.28515625" customWidth="1"/>
    <col min="7426" max="7426" width="5.5703125" customWidth="1"/>
    <col min="7427" max="7427" width="5.42578125" customWidth="1"/>
    <col min="7428" max="7428" width="5.140625" customWidth="1"/>
    <col min="7429" max="7429" width="12.42578125" customWidth="1"/>
    <col min="7430" max="7430" width="5.5703125" customWidth="1"/>
    <col min="7431" max="7432" width="13.42578125" customWidth="1"/>
    <col min="7433" max="7433" width="13" customWidth="1"/>
    <col min="7434" max="7434" width="13.5703125" customWidth="1"/>
    <col min="7435" max="7435" width="11.42578125" customWidth="1"/>
    <col min="7436" max="7436" width="7.85546875" customWidth="1"/>
    <col min="7437" max="7437" width="11" customWidth="1"/>
    <col min="7438" max="7438" width="8.28515625" customWidth="1"/>
    <col min="7439" max="7439" width="6.85546875" customWidth="1"/>
    <col min="7440" max="7440" width="12.7109375" customWidth="1"/>
    <col min="7681" max="7681" width="61.28515625" customWidth="1"/>
    <col min="7682" max="7682" width="5.5703125" customWidth="1"/>
    <col min="7683" max="7683" width="5.42578125" customWidth="1"/>
    <col min="7684" max="7684" width="5.140625" customWidth="1"/>
    <col min="7685" max="7685" width="12.42578125" customWidth="1"/>
    <col min="7686" max="7686" width="5.5703125" customWidth="1"/>
    <col min="7687" max="7688" width="13.42578125" customWidth="1"/>
    <col min="7689" max="7689" width="13" customWidth="1"/>
    <col min="7690" max="7690" width="13.5703125" customWidth="1"/>
    <col min="7691" max="7691" width="11.42578125" customWidth="1"/>
    <col min="7692" max="7692" width="7.85546875" customWidth="1"/>
    <col min="7693" max="7693" width="11" customWidth="1"/>
    <col min="7694" max="7694" width="8.28515625" customWidth="1"/>
    <col min="7695" max="7695" width="6.85546875" customWidth="1"/>
    <col min="7696" max="7696" width="12.7109375" customWidth="1"/>
    <col min="7937" max="7937" width="61.28515625" customWidth="1"/>
    <col min="7938" max="7938" width="5.5703125" customWidth="1"/>
    <col min="7939" max="7939" width="5.42578125" customWidth="1"/>
    <col min="7940" max="7940" width="5.140625" customWidth="1"/>
    <col min="7941" max="7941" width="12.42578125" customWidth="1"/>
    <col min="7942" max="7942" width="5.5703125" customWidth="1"/>
    <col min="7943" max="7944" width="13.42578125" customWidth="1"/>
    <col min="7945" max="7945" width="13" customWidth="1"/>
    <col min="7946" max="7946" width="13.5703125" customWidth="1"/>
    <col min="7947" max="7947" width="11.42578125" customWidth="1"/>
    <col min="7948" max="7948" width="7.85546875" customWidth="1"/>
    <col min="7949" max="7949" width="11" customWidth="1"/>
    <col min="7950" max="7950" width="8.28515625" customWidth="1"/>
    <col min="7951" max="7951" width="6.85546875" customWidth="1"/>
    <col min="7952" max="7952" width="12.7109375" customWidth="1"/>
    <col min="8193" max="8193" width="61.28515625" customWidth="1"/>
    <col min="8194" max="8194" width="5.5703125" customWidth="1"/>
    <col min="8195" max="8195" width="5.42578125" customWidth="1"/>
    <col min="8196" max="8196" width="5.140625" customWidth="1"/>
    <col min="8197" max="8197" width="12.42578125" customWidth="1"/>
    <col min="8198" max="8198" width="5.5703125" customWidth="1"/>
    <col min="8199" max="8200" width="13.42578125" customWidth="1"/>
    <col min="8201" max="8201" width="13" customWidth="1"/>
    <col min="8202" max="8202" width="13.5703125" customWidth="1"/>
    <col min="8203" max="8203" width="11.42578125" customWidth="1"/>
    <col min="8204" max="8204" width="7.85546875" customWidth="1"/>
    <col min="8205" max="8205" width="11" customWidth="1"/>
    <col min="8206" max="8206" width="8.28515625" customWidth="1"/>
    <col min="8207" max="8207" width="6.85546875" customWidth="1"/>
    <col min="8208" max="8208" width="12.7109375" customWidth="1"/>
    <col min="8449" max="8449" width="61.28515625" customWidth="1"/>
    <col min="8450" max="8450" width="5.5703125" customWidth="1"/>
    <col min="8451" max="8451" width="5.42578125" customWidth="1"/>
    <col min="8452" max="8452" width="5.140625" customWidth="1"/>
    <col min="8453" max="8453" width="12.42578125" customWidth="1"/>
    <col min="8454" max="8454" width="5.5703125" customWidth="1"/>
    <col min="8455" max="8456" width="13.42578125" customWidth="1"/>
    <col min="8457" max="8457" width="13" customWidth="1"/>
    <col min="8458" max="8458" width="13.5703125" customWidth="1"/>
    <col min="8459" max="8459" width="11.42578125" customWidth="1"/>
    <col min="8460" max="8460" width="7.85546875" customWidth="1"/>
    <col min="8461" max="8461" width="11" customWidth="1"/>
    <col min="8462" max="8462" width="8.28515625" customWidth="1"/>
    <col min="8463" max="8463" width="6.85546875" customWidth="1"/>
    <col min="8464" max="8464" width="12.7109375" customWidth="1"/>
    <col min="8705" max="8705" width="61.28515625" customWidth="1"/>
    <col min="8706" max="8706" width="5.5703125" customWidth="1"/>
    <col min="8707" max="8707" width="5.42578125" customWidth="1"/>
    <col min="8708" max="8708" width="5.140625" customWidth="1"/>
    <col min="8709" max="8709" width="12.42578125" customWidth="1"/>
    <col min="8710" max="8710" width="5.5703125" customWidth="1"/>
    <col min="8711" max="8712" width="13.42578125" customWidth="1"/>
    <col min="8713" max="8713" width="13" customWidth="1"/>
    <col min="8714" max="8714" width="13.5703125" customWidth="1"/>
    <col min="8715" max="8715" width="11.42578125" customWidth="1"/>
    <col min="8716" max="8716" width="7.85546875" customWidth="1"/>
    <col min="8717" max="8717" width="11" customWidth="1"/>
    <col min="8718" max="8718" width="8.28515625" customWidth="1"/>
    <col min="8719" max="8719" width="6.85546875" customWidth="1"/>
    <col min="8720" max="8720" width="12.7109375" customWidth="1"/>
    <col min="8961" max="8961" width="61.28515625" customWidth="1"/>
    <col min="8962" max="8962" width="5.5703125" customWidth="1"/>
    <col min="8963" max="8963" width="5.42578125" customWidth="1"/>
    <col min="8964" max="8964" width="5.140625" customWidth="1"/>
    <col min="8965" max="8965" width="12.42578125" customWidth="1"/>
    <col min="8966" max="8966" width="5.5703125" customWidth="1"/>
    <col min="8967" max="8968" width="13.42578125" customWidth="1"/>
    <col min="8969" max="8969" width="13" customWidth="1"/>
    <col min="8970" max="8970" width="13.5703125" customWidth="1"/>
    <col min="8971" max="8971" width="11.42578125" customWidth="1"/>
    <col min="8972" max="8972" width="7.85546875" customWidth="1"/>
    <col min="8973" max="8973" width="11" customWidth="1"/>
    <col min="8974" max="8974" width="8.28515625" customWidth="1"/>
    <col min="8975" max="8975" width="6.85546875" customWidth="1"/>
    <col min="8976" max="8976" width="12.7109375" customWidth="1"/>
    <col min="9217" max="9217" width="61.28515625" customWidth="1"/>
    <col min="9218" max="9218" width="5.5703125" customWidth="1"/>
    <col min="9219" max="9219" width="5.42578125" customWidth="1"/>
    <col min="9220" max="9220" width="5.140625" customWidth="1"/>
    <col min="9221" max="9221" width="12.42578125" customWidth="1"/>
    <col min="9222" max="9222" width="5.5703125" customWidth="1"/>
    <col min="9223" max="9224" width="13.42578125" customWidth="1"/>
    <col min="9225" max="9225" width="13" customWidth="1"/>
    <col min="9226" max="9226" width="13.5703125" customWidth="1"/>
    <col min="9227" max="9227" width="11.42578125" customWidth="1"/>
    <col min="9228" max="9228" width="7.85546875" customWidth="1"/>
    <col min="9229" max="9229" width="11" customWidth="1"/>
    <col min="9230" max="9230" width="8.28515625" customWidth="1"/>
    <col min="9231" max="9231" width="6.85546875" customWidth="1"/>
    <col min="9232" max="9232" width="12.7109375" customWidth="1"/>
    <col min="9473" max="9473" width="61.28515625" customWidth="1"/>
    <col min="9474" max="9474" width="5.5703125" customWidth="1"/>
    <col min="9475" max="9475" width="5.42578125" customWidth="1"/>
    <col min="9476" max="9476" width="5.140625" customWidth="1"/>
    <col min="9477" max="9477" width="12.42578125" customWidth="1"/>
    <col min="9478" max="9478" width="5.5703125" customWidth="1"/>
    <col min="9479" max="9480" width="13.42578125" customWidth="1"/>
    <col min="9481" max="9481" width="13" customWidth="1"/>
    <col min="9482" max="9482" width="13.5703125" customWidth="1"/>
    <col min="9483" max="9483" width="11.42578125" customWidth="1"/>
    <col min="9484" max="9484" width="7.85546875" customWidth="1"/>
    <col min="9485" max="9485" width="11" customWidth="1"/>
    <col min="9486" max="9486" width="8.28515625" customWidth="1"/>
    <col min="9487" max="9487" width="6.85546875" customWidth="1"/>
    <col min="9488" max="9488" width="12.7109375" customWidth="1"/>
    <col min="9729" max="9729" width="61.28515625" customWidth="1"/>
    <col min="9730" max="9730" width="5.5703125" customWidth="1"/>
    <col min="9731" max="9731" width="5.42578125" customWidth="1"/>
    <col min="9732" max="9732" width="5.140625" customWidth="1"/>
    <col min="9733" max="9733" width="12.42578125" customWidth="1"/>
    <col min="9734" max="9734" width="5.5703125" customWidth="1"/>
    <col min="9735" max="9736" width="13.42578125" customWidth="1"/>
    <col min="9737" max="9737" width="13" customWidth="1"/>
    <col min="9738" max="9738" width="13.5703125" customWidth="1"/>
    <col min="9739" max="9739" width="11.42578125" customWidth="1"/>
    <col min="9740" max="9740" width="7.85546875" customWidth="1"/>
    <col min="9741" max="9741" width="11" customWidth="1"/>
    <col min="9742" max="9742" width="8.28515625" customWidth="1"/>
    <col min="9743" max="9743" width="6.85546875" customWidth="1"/>
    <col min="9744" max="9744" width="12.7109375" customWidth="1"/>
    <col min="9985" max="9985" width="61.28515625" customWidth="1"/>
    <col min="9986" max="9986" width="5.5703125" customWidth="1"/>
    <col min="9987" max="9987" width="5.42578125" customWidth="1"/>
    <col min="9988" max="9988" width="5.140625" customWidth="1"/>
    <col min="9989" max="9989" width="12.42578125" customWidth="1"/>
    <col min="9990" max="9990" width="5.5703125" customWidth="1"/>
    <col min="9991" max="9992" width="13.42578125" customWidth="1"/>
    <col min="9993" max="9993" width="13" customWidth="1"/>
    <col min="9994" max="9994" width="13.5703125" customWidth="1"/>
    <col min="9995" max="9995" width="11.42578125" customWidth="1"/>
    <col min="9996" max="9996" width="7.85546875" customWidth="1"/>
    <col min="9997" max="9997" width="11" customWidth="1"/>
    <col min="9998" max="9998" width="8.28515625" customWidth="1"/>
    <col min="9999" max="9999" width="6.85546875" customWidth="1"/>
    <col min="10000" max="10000" width="12.7109375" customWidth="1"/>
    <col min="10241" max="10241" width="61.28515625" customWidth="1"/>
    <col min="10242" max="10242" width="5.5703125" customWidth="1"/>
    <col min="10243" max="10243" width="5.42578125" customWidth="1"/>
    <col min="10244" max="10244" width="5.140625" customWidth="1"/>
    <col min="10245" max="10245" width="12.42578125" customWidth="1"/>
    <col min="10246" max="10246" width="5.5703125" customWidth="1"/>
    <col min="10247" max="10248" width="13.42578125" customWidth="1"/>
    <col min="10249" max="10249" width="13" customWidth="1"/>
    <col min="10250" max="10250" width="13.5703125" customWidth="1"/>
    <col min="10251" max="10251" width="11.42578125" customWidth="1"/>
    <col min="10252" max="10252" width="7.85546875" customWidth="1"/>
    <col min="10253" max="10253" width="11" customWidth="1"/>
    <col min="10254" max="10254" width="8.28515625" customWidth="1"/>
    <col min="10255" max="10255" width="6.85546875" customWidth="1"/>
    <col min="10256" max="10256" width="12.7109375" customWidth="1"/>
    <col min="10497" max="10497" width="61.28515625" customWidth="1"/>
    <col min="10498" max="10498" width="5.5703125" customWidth="1"/>
    <col min="10499" max="10499" width="5.42578125" customWidth="1"/>
    <col min="10500" max="10500" width="5.140625" customWidth="1"/>
    <col min="10501" max="10501" width="12.42578125" customWidth="1"/>
    <col min="10502" max="10502" width="5.5703125" customWidth="1"/>
    <col min="10503" max="10504" width="13.42578125" customWidth="1"/>
    <col min="10505" max="10505" width="13" customWidth="1"/>
    <col min="10506" max="10506" width="13.5703125" customWidth="1"/>
    <col min="10507" max="10507" width="11.42578125" customWidth="1"/>
    <col min="10508" max="10508" width="7.85546875" customWidth="1"/>
    <col min="10509" max="10509" width="11" customWidth="1"/>
    <col min="10510" max="10510" width="8.28515625" customWidth="1"/>
    <col min="10511" max="10511" width="6.85546875" customWidth="1"/>
    <col min="10512" max="10512" width="12.7109375" customWidth="1"/>
    <col min="10753" max="10753" width="61.28515625" customWidth="1"/>
    <col min="10754" max="10754" width="5.5703125" customWidth="1"/>
    <col min="10755" max="10755" width="5.42578125" customWidth="1"/>
    <col min="10756" max="10756" width="5.140625" customWidth="1"/>
    <col min="10757" max="10757" width="12.42578125" customWidth="1"/>
    <col min="10758" max="10758" width="5.5703125" customWidth="1"/>
    <col min="10759" max="10760" width="13.42578125" customWidth="1"/>
    <col min="10761" max="10761" width="13" customWidth="1"/>
    <col min="10762" max="10762" width="13.5703125" customWidth="1"/>
    <col min="10763" max="10763" width="11.42578125" customWidth="1"/>
    <col min="10764" max="10764" width="7.85546875" customWidth="1"/>
    <col min="10765" max="10765" width="11" customWidth="1"/>
    <col min="10766" max="10766" width="8.28515625" customWidth="1"/>
    <col min="10767" max="10767" width="6.85546875" customWidth="1"/>
    <col min="10768" max="10768" width="12.7109375" customWidth="1"/>
    <col min="11009" max="11009" width="61.28515625" customWidth="1"/>
    <col min="11010" max="11010" width="5.5703125" customWidth="1"/>
    <col min="11011" max="11011" width="5.42578125" customWidth="1"/>
    <col min="11012" max="11012" width="5.140625" customWidth="1"/>
    <col min="11013" max="11013" width="12.42578125" customWidth="1"/>
    <col min="11014" max="11014" width="5.5703125" customWidth="1"/>
    <col min="11015" max="11016" width="13.42578125" customWidth="1"/>
    <col min="11017" max="11017" width="13" customWidth="1"/>
    <col min="11018" max="11018" width="13.5703125" customWidth="1"/>
    <col min="11019" max="11019" width="11.42578125" customWidth="1"/>
    <col min="11020" max="11020" width="7.85546875" customWidth="1"/>
    <col min="11021" max="11021" width="11" customWidth="1"/>
    <col min="11022" max="11022" width="8.28515625" customWidth="1"/>
    <col min="11023" max="11023" width="6.85546875" customWidth="1"/>
    <col min="11024" max="11024" width="12.7109375" customWidth="1"/>
    <col min="11265" max="11265" width="61.28515625" customWidth="1"/>
    <col min="11266" max="11266" width="5.5703125" customWidth="1"/>
    <col min="11267" max="11267" width="5.42578125" customWidth="1"/>
    <col min="11268" max="11268" width="5.140625" customWidth="1"/>
    <col min="11269" max="11269" width="12.42578125" customWidth="1"/>
    <col min="11270" max="11270" width="5.5703125" customWidth="1"/>
    <col min="11271" max="11272" width="13.42578125" customWidth="1"/>
    <col min="11273" max="11273" width="13" customWidth="1"/>
    <col min="11274" max="11274" width="13.5703125" customWidth="1"/>
    <col min="11275" max="11275" width="11.42578125" customWidth="1"/>
    <col min="11276" max="11276" width="7.85546875" customWidth="1"/>
    <col min="11277" max="11277" width="11" customWidth="1"/>
    <col min="11278" max="11278" width="8.28515625" customWidth="1"/>
    <col min="11279" max="11279" width="6.85546875" customWidth="1"/>
    <col min="11280" max="11280" width="12.7109375" customWidth="1"/>
    <col min="11521" max="11521" width="61.28515625" customWidth="1"/>
    <col min="11522" max="11522" width="5.5703125" customWidth="1"/>
    <col min="11523" max="11523" width="5.42578125" customWidth="1"/>
    <col min="11524" max="11524" width="5.140625" customWidth="1"/>
    <col min="11525" max="11525" width="12.42578125" customWidth="1"/>
    <col min="11526" max="11526" width="5.5703125" customWidth="1"/>
    <col min="11527" max="11528" width="13.42578125" customWidth="1"/>
    <col min="11529" max="11529" width="13" customWidth="1"/>
    <col min="11530" max="11530" width="13.5703125" customWidth="1"/>
    <col min="11531" max="11531" width="11.42578125" customWidth="1"/>
    <col min="11532" max="11532" width="7.85546875" customWidth="1"/>
    <col min="11533" max="11533" width="11" customWidth="1"/>
    <col min="11534" max="11534" width="8.28515625" customWidth="1"/>
    <col min="11535" max="11535" width="6.85546875" customWidth="1"/>
    <col min="11536" max="11536" width="12.7109375" customWidth="1"/>
    <col min="11777" max="11777" width="61.28515625" customWidth="1"/>
    <col min="11778" max="11778" width="5.5703125" customWidth="1"/>
    <col min="11779" max="11779" width="5.42578125" customWidth="1"/>
    <col min="11780" max="11780" width="5.140625" customWidth="1"/>
    <col min="11781" max="11781" width="12.42578125" customWidth="1"/>
    <col min="11782" max="11782" width="5.5703125" customWidth="1"/>
    <col min="11783" max="11784" width="13.42578125" customWidth="1"/>
    <col min="11785" max="11785" width="13" customWidth="1"/>
    <col min="11786" max="11786" width="13.5703125" customWidth="1"/>
    <col min="11787" max="11787" width="11.42578125" customWidth="1"/>
    <col min="11788" max="11788" width="7.85546875" customWidth="1"/>
    <col min="11789" max="11789" width="11" customWidth="1"/>
    <col min="11790" max="11790" width="8.28515625" customWidth="1"/>
    <col min="11791" max="11791" width="6.85546875" customWidth="1"/>
    <col min="11792" max="11792" width="12.7109375" customWidth="1"/>
    <col min="12033" max="12033" width="61.28515625" customWidth="1"/>
    <col min="12034" max="12034" width="5.5703125" customWidth="1"/>
    <col min="12035" max="12035" width="5.42578125" customWidth="1"/>
    <col min="12036" max="12036" width="5.140625" customWidth="1"/>
    <col min="12037" max="12037" width="12.42578125" customWidth="1"/>
    <col min="12038" max="12038" width="5.5703125" customWidth="1"/>
    <col min="12039" max="12040" width="13.42578125" customWidth="1"/>
    <col min="12041" max="12041" width="13" customWidth="1"/>
    <col min="12042" max="12042" width="13.5703125" customWidth="1"/>
    <col min="12043" max="12043" width="11.42578125" customWidth="1"/>
    <col min="12044" max="12044" width="7.85546875" customWidth="1"/>
    <col min="12045" max="12045" width="11" customWidth="1"/>
    <col min="12046" max="12046" width="8.28515625" customWidth="1"/>
    <col min="12047" max="12047" width="6.85546875" customWidth="1"/>
    <col min="12048" max="12048" width="12.7109375" customWidth="1"/>
    <col min="12289" max="12289" width="61.28515625" customWidth="1"/>
    <col min="12290" max="12290" width="5.5703125" customWidth="1"/>
    <col min="12291" max="12291" width="5.42578125" customWidth="1"/>
    <col min="12292" max="12292" width="5.140625" customWidth="1"/>
    <col min="12293" max="12293" width="12.42578125" customWidth="1"/>
    <col min="12294" max="12294" width="5.5703125" customWidth="1"/>
    <col min="12295" max="12296" width="13.42578125" customWidth="1"/>
    <col min="12297" max="12297" width="13" customWidth="1"/>
    <col min="12298" max="12298" width="13.5703125" customWidth="1"/>
    <col min="12299" max="12299" width="11.42578125" customWidth="1"/>
    <col min="12300" max="12300" width="7.85546875" customWidth="1"/>
    <col min="12301" max="12301" width="11" customWidth="1"/>
    <col min="12302" max="12302" width="8.28515625" customWidth="1"/>
    <col min="12303" max="12303" width="6.85546875" customWidth="1"/>
    <col min="12304" max="12304" width="12.7109375" customWidth="1"/>
    <col min="12545" max="12545" width="61.28515625" customWidth="1"/>
    <col min="12546" max="12546" width="5.5703125" customWidth="1"/>
    <col min="12547" max="12547" width="5.42578125" customWidth="1"/>
    <col min="12548" max="12548" width="5.140625" customWidth="1"/>
    <col min="12549" max="12549" width="12.42578125" customWidth="1"/>
    <col min="12550" max="12550" width="5.5703125" customWidth="1"/>
    <col min="12551" max="12552" width="13.42578125" customWidth="1"/>
    <col min="12553" max="12553" width="13" customWidth="1"/>
    <col min="12554" max="12554" width="13.5703125" customWidth="1"/>
    <col min="12555" max="12555" width="11.42578125" customWidth="1"/>
    <col min="12556" max="12556" width="7.85546875" customWidth="1"/>
    <col min="12557" max="12557" width="11" customWidth="1"/>
    <col min="12558" max="12558" width="8.28515625" customWidth="1"/>
    <col min="12559" max="12559" width="6.85546875" customWidth="1"/>
    <col min="12560" max="12560" width="12.7109375" customWidth="1"/>
    <col min="12801" max="12801" width="61.28515625" customWidth="1"/>
    <col min="12802" max="12802" width="5.5703125" customWidth="1"/>
    <col min="12803" max="12803" width="5.42578125" customWidth="1"/>
    <col min="12804" max="12804" width="5.140625" customWidth="1"/>
    <col min="12805" max="12805" width="12.42578125" customWidth="1"/>
    <col min="12806" max="12806" width="5.5703125" customWidth="1"/>
    <col min="12807" max="12808" width="13.42578125" customWidth="1"/>
    <col min="12809" max="12809" width="13" customWidth="1"/>
    <col min="12810" max="12810" width="13.5703125" customWidth="1"/>
    <col min="12811" max="12811" width="11.42578125" customWidth="1"/>
    <col min="12812" max="12812" width="7.85546875" customWidth="1"/>
    <col min="12813" max="12813" width="11" customWidth="1"/>
    <col min="12814" max="12814" width="8.28515625" customWidth="1"/>
    <col min="12815" max="12815" width="6.85546875" customWidth="1"/>
    <col min="12816" max="12816" width="12.7109375" customWidth="1"/>
    <col min="13057" max="13057" width="61.28515625" customWidth="1"/>
    <col min="13058" max="13058" width="5.5703125" customWidth="1"/>
    <col min="13059" max="13059" width="5.42578125" customWidth="1"/>
    <col min="13060" max="13060" width="5.140625" customWidth="1"/>
    <col min="13061" max="13061" width="12.42578125" customWidth="1"/>
    <col min="13062" max="13062" width="5.5703125" customWidth="1"/>
    <col min="13063" max="13064" width="13.42578125" customWidth="1"/>
    <col min="13065" max="13065" width="13" customWidth="1"/>
    <col min="13066" max="13066" width="13.5703125" customWidth="1"/>
    <col min="13067" max="13067" width="11.42578125" customWidth="1"/>
    <col min="13068" max="13068" width="7.85546875" customWidth="1"/>
    <col min="13069" max="13069" width="11" customWidth="1"/>
    <col min="13070" max="13070" width="8.28515625" customWidth="1"/>
    <col min="13071" max="13071" width="6.85546875" customWidth="1"/>
    <col min="13072" max="13072" width="12.7109375" customWidth="1"/>
    <col min="13313" max="13313" width="61.28515625" customWidth="1"/>
    <col min="13314" max="13314" width="5.5703125" customWidth="1"/>
    <col min="13315" max="13315" width="5.42578125" customWidth="1"/>
    <col min="13316" max="13316" width="5.140625" customWidth="1"/>
    <col min="13317" max="13317" width="12.42578125" customWidth="1"/>
    <col min="13318" max="13318" width="5.5703125" customWidth="1"/>
    <col min="13319" max="13320" width="13.42578125" customWidth="1"/>
    <col min="13321" max="13321" width="13" customWidth="1"/>
    <col min="13322" max="13322" width="13.5703125" customWidth="1"/>
    <col min="13323" max="13323" width="11.42578125" customWidth="1"/>
    <col min="13324" max="13324" width="7.85546875" customWidth="1"/>
    <col min="13325" max="13325" width="11" customWidth="1"/>
    <col min="13326" max="13326" width="8.28515625" customWidth="1"/>
    <col min="13327" max="13327" width="6.85546875" customWidth="1"/>
    <col min="13328" max="13328" width="12.7109375" customWidth="1"/>
    <col min="13569" max="13569" width="61.28515625" customWidth="1"/>
    <col min="13570" max="13570" width="5.5703125" customWidth="1"/>
    <col min="13571" max="13571" width="5.42578125" customWidth="1"/>
    <col min="13572" max="13572" width="5.140625" customWidth="1"/>
    <col min="13573" max="13573" width="12.42578125" customWidth="1"/>
    <col min="13574" max="13574" width="5.5703125" customWidth="1"/>
    <col min="13575" max="13576" width="13.42578125" customWidth="1"/>
    <col min="13577" max="13577" width="13" customWidth="1"/>
    <col min="13578" max="13578" width="13.5703125" customWidth="1"/>
    <col min="13579" max="13579" width="11.42578125" customWidth="1"/>
    <col min="13580" max="13580" width="7.85546875" customWidth="1"/>
    <col min="13581" max="13581" width="11" customWidth="1"/>
    <col min="13582" max="13582" width="8.28515625" customWidth="1"/>
    <col min="13583" max="13583" width="6.85546875" customWidth="1"/>
    <col min="13584" max="13584" width="12.7109375" customWidth="1"/>
    <col min="13825" max="13825" width="61.28515625" customWidth="1"/>
    <col min="13826" max="13826" width="5.5703125" customWidth="1"/>
    <col min="13827" max="13827" width="5.42578125" customWidth="1"/>
    <col min="13828" max="13828" width="5.140625" customWidth="1"/>
    <col min="13829" max="13829" width="12.42578125" customWidth="1"/>
    <col min="13830" max="13830" width="5.5703125" customWidth="1"/>
    <col min="13831" max="13832" width="13.42578125" customWidth="1"/>
    <col min="13833" max="13833" width="13" customWidth="1"/>
    <col min="13834" max="13834" width="13.5703125" customWidth="1"/>
    <col min="13835" max="13835" width="11.42578125" customWidth="1"/>
    <col min="13836" max="13836" width="7.85546875" customWidth="1"/>
    <col min="13837" max="13837" width="11" customWidth="1"/>
    <col min="13838" max="13838" width="8.28515625" customWidth="1"/>
    <col min="13839" max="13839" width="6.85546875" customWidth="1"/>
    <col min="13840" max="13840" width="12.7109375" customWidth="1"/>
    <col min="14081" max="14081" width="61.28515625" customWidth="1"/>
    <col min="14082" max="14082" width="5.5703125" customWidth="1"/>
    <col min="14083" max="14083" width="5.42578125" customWidth="1"/>
    <col min="14084" max="14084" width="5.140625" customWidth="1"/>
    <col min="14085" max="14085" width="12.42578125" customWidth="1"/>
    <col min="14086" max="14086" width="5.5703125" customWidth="1"/>
    <col min="14087" max="14088" width="13.42578125" customWidth="1"/>
    <col min="14089" max="14089" width="13" customWidth="1"/>
    <col min="14090" max="14090" width="13.5703125" customWidth="1"/>
    <col min="14091" max="14091" width="11.42578125" customWidth="1"/>
    <col min="14092" max="14092" width="7.85546875" customWidth="1"/>
    <col min="14093" max="14093" width="11" customWidth="1"/>
    <col min="14094" max="14094" width="8.28515625" customWidth="1"/>
    <col min="14095" max="14095" width="6.85546875" customWidth="1"/>
    <col min="14096" max="14096" width="12.7109375" customWidth="1"/>
    <col min="14337" max="14337" width="61.28515625" customWidth="1"/>
    <col min="14338" max="14338" width="5.5703125" customWidth="1"/>
    <col min="14339" max="14339" width="5.42578125" customWidth="1"/>
    <col min="14340" max="14340" width="5.140625" customWidth="1"/>
    <col min="14341" max="14341" width="12.42578125" customWidth="1"/>
    <col min="14342" max="14342" width="5.5703125" customWidth="1"/>
    <col min="14343" max="14344" width="13.42578125" customWidth="1"/>
    <col min="14345" max="14345" width="13" customWidth="1"/>
    <col min="14346" max="14346" width="13.5703125" customWidth="1"/>
    <col min="14347" max="14347" width="11.42578125" customWidth="1"/>
    <col min="14348" max="14348" width="7.85546875" customWidth="1"/>
    <col min="14349" max="14349" width="11" customWidth="1"/>
    <col min="14350" max="14350" width="8.28515625" customWidth="1"/>
    <col min="14351" max="14351" width="6.85546875" customWidth="1"/>
    <col min="14352" max="14352" width="12.7109375" customWidth="1"/>
    <col min="14593" max="14593" width="61.28515625" customWidth="1"/>
    <col min="14594" max="14594" width="5.5703125" customWidth="1"/>
    <col min="14595" max="14595" width="5.42578125" customWidth="1"/>
    <col min="14596" max="14596" width="5.140625" customWidth="1"/>
    <col min="14597" max="14597" width="12.42578125" customWidth="1"/>
    <col min="14598" max="14598" width="5.5703125" customWidth="1"/>
    <col min="14599" max="14600" width="13.42578125" customWidth="1"/>
    <col min="14601" max="14601" width="13" customWidth="1"/>
    <col min="14602" max="14602" width="13.5703125" customWidth="1"/>
    <col min="14603" max="14603" width="11.42578125" customWidth="1"/>
    <col min="14604" max="14604" width="7.85546875" customWidth="1"/>
    <col min="14605" max="14605" width="11" customWidth="1"/>
    <col min="14606" max="14606" width="8.28515625" customWidth="1"/>
    <col min="14607" max="14607" width="6.85546875" customWidth="1"/>
    <col min="14608" max="14608" width="12.7109375" customWidth="1"/>
    <col min="14849" max="14849" width="61.28515625" customWidth="1"/>
    <col min="14850" max="14850" width="5.5703125" customWidth="1"/>
    <col min="14851" max="14851" width="5.42578125" customWidth="1"/>
    <col min="14852" max="14852" width="5.140625" customWidth="1"/>
    <col min="14853" max="14853" width="12.42578125" customWidth="1"/>
    <col min="14854" max="14854" width="5.5703125" customWidth="1"/>
    <col min="14855" max="14856" width="13.42578125" customWidth="1"/>
    <col min="14857" max="14857" width="13" customWidth="1"/>
    <col min="14858" max="14858" width="13.5703125" customWidth="1"/>
    <col min="14859" max="14859" width="11.42578125" customWidth="1"/>
    <col min="14860" max="14860" width="7.85546875" customWidth="1"/>
    <col min="14861" max="14861" width="11" customWidth="1"/>
    <col min="14862" max="14862" width="8.28515625" customWidth="1"/>
    <col min="14863" max="14863" width="6.85546875" customWidth="1"/>
    <col min="14864" max="14864" width="12.7109375" customWidth="1"/>
    <col min="15105" max="15105" width="61.28515625" customWidth="1"/>
    <col min="15106" max="15106" width="5.5703125" customWidth="1"/>
    <col min="15107" max="15107" width="5.42578125" customWidth="1"/>
    <col min="15108" max="15108" width="5.140625" customWidth="1"/>
    <col min="15109" max="15109" width="12.42578125" customWidth="1"/>
    <col min="15110" max="15110" width="5.5703125" customWidth="1"/>
    <col min="15111" max="15112" width="13.42578125" customWidth="1"/>
    <col min="15113" max="15113" width="13" customWidth="1"/>
    <col min="15114" max="15114" width="13.5703125" customWidth="1"/>
    <col min="15115" max="15115" width="11.42578125" customWidth="1"/>
    <col min="15116" max="15116" width="7.85546875" customWidth="1"/>
    <col min="15117" max="15117" width="11" customWidth="1"/>
    <col min="15118" max="15118" width="8.28515625" customWidth="1"/>
    <col min="15119" max="15119" width="6.85546875" customWidth="1"/>
    <col min="15120" max="15120" width="12.7109375" customWidth="1"/>
    <col min="15361" max="15361" width="61.28515625" customWidth="1"/>
    <col min="15362" max="15362" width="5.5703125" customWidth="1"/>
    <col min="15363" max="15363" width="5.42578125" customWidth="1"/>
    <col min="15364" max="15364" width="5.140625" customWidth="1"/>
    <col min="15365" max="15365" width="12.42578125" customWidth="1"/>
    <col min="15366" max="15366" width="5.5703125" customWidth="1"/>
    <col min="15367" max="15368" width="13.42578125" customWidth="1"/>
    <col min="15369" max="15369" width="13" customWidth="1"/>
    <col min="15370" max="15370" width="13.5703125" customWidth="1"/>
    <col min="15371" max="15371" width="11.42578125" customWidth="1"/>
    <col min="15372" max="15372" width="7.85546875" customWidth="1"/>
    <col min="15373" max="15373" width="11" customWidth="1"/>
    <col min="15374" max="15374" width="8.28515625" customWidth="1"/>
    <col min="15375" max="15375" width="6.85546875" customWidth="1"/>
    <col min="15376" max="15376" width="12.7109375" customWidth="1"/>
    <col min="15617" max="15617" width="61.28515625" customWidth="1"/>
    <col min="15618" max="15618" width="5.5703125" customWidth="1"/>
    <col min="15619" max="15619" width="5.42578125" customWidth="1"/>
    <col min="15620" max="15620" width="5.140625" customWidth="1"/>
    <col min="15621" max="15621" width="12.42578125" customWidth="1"/>
    <col min="15622" max="15622" width="5.5703125" customWidth="1"/>
    <col min="15623" max="15624" width="13.42578125" customWidth="1"/>
    <col min="15625" max="15625" width="13" customWidth="1"/>
    <col min="15626" max="15626" width="13.5703125" customWidth="1"/>
    <col min="15627" max="15627" width="11.42578125" customWidth="1"/>
    <col min="15628" max="15628" width="7.85546875" customWidth="1"/>
    <col min="15629" max="15629" width="11" customWidth="1"/>
    <col min="15630" max="15630" width="8.28515625" customWidth="1"/>
    <col min="15631" max="15631" width="6.85546875" customWidth="1"/>
    <col min="15632" max="15632" width="12.7109375" customWidth="1"/>
    <col min="15873" max="15873" width="61.28515625" customWidth="1"/>
    <col min="15874" max="15874" width="5.5703125" customWidth="1"/>
    <col min="15875" max="15875" width="5.42578125" customWidth="1"/>
    <col min="15876" max="15876" width="5.140625" customWidth="1"/>
    <col min="15877" max="15877" width="12.42578125" customWidth="1"/>
    <col min="15878" max="15878" width="5.5703125" customWidth="1"/>
    <col min="15879" max="15880" width="13.42578125" customWidth="1"/>
    <col min="15881" max="15881" width="13" customWidth="1"/>
    <col min="15882" max="15882" width="13.5703125" customWidth="1"/>
    <col min="15883" max="15883" width="11.42578125" customWidth="1"/>
    <col min="15884" max="15884" width="7.85546875" customWidth="1"/>
    <col min="15885" max="15885" width="11" customWidth="1"/>
    <col min="15886" max="15886" width="8.28515625" customWidth="1"/>
    <col min="15887" max="15887" width="6.85546875" customWidth="1"/>
    <col min="15888" max="15888" width="12.7109375" customWidth="1"/>
    <col min="16129" max="16129" width="61.28515625" customWidth="1"/>
    <col min="16130" max="16130" width="5.5703125" customWidth="1"/>
    <col min="16131" max="16131" width="5.42578125" customWidth="1"/>
    <col min="16132" max="16132" width="5.140625" customWidth="1"/>
    <col min="16133" max="16133" width="12.42578125" customWidth="1"/>
    <col min="16134" max="16134" width="5.5703125" customWidth="1"/>
    <col min="16135" max="16136" width="13.42578125" customWidth="1"/>
    <col min="16137" max="16137" width="13" customWidth="1"/>
    <col min="16138" max="16138" width="13.5703125" customWidth="1"/>
    <col min="16139" max="16139" width="11.42578125" customWidth="1"/>
    <col min="16140" max="16140" width="7.85546875" customWidth="1"/>
    <col min="16141" max="16141" width="11" customWidth="1"/>
    <col min="16142" max="16142" width="8.28515625" customWidth="1"/>
    <col min="16143" max="16143" width="6.85546875" customWidth="1"/>
    <col min="16144" max="16144" width="12.7109375" customWidth="1"/>
  </cols>
  <sheetData>
    <row r="1" spans="1:16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4"/>
      <c r="M1" s="84"/>
      <c r="N1" s="84"/>
      <c r="O1" s="84"/>
    </row>
    <row r="2" spans="1:16" ht="72" customHeight="1" x14ac:dyDescent="0.25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7"/>
      <c r="M2" s="87"/>
      <c r="N2" s="87"/>
      <c r="O2" s="87"/>
    </row>
    <row r="3" spans="1:16" ht="31.5" customHeight="1" x14ac:dyDescent="0.25">
      <c r="A3" s="1" t="s">
        <v>2</v>
      </c>
      <c r="B3" s="1" t="s">
        <v>3</v>
      </c>
      <c r="C3" s="2" t="s">
        <v>4</v>
      </c>
      <c r="D3" s="3" t="s">
        <v>5</v>
      </c>
      <c r="E3" s="3" t="s">
        <v>6</v>
      </c>
      <c r="F3" s="3" t="s">
        <v>7</v>
      </c>
      <c r="G3" s="88" t="s">
        <v>8</v>
      </c>
      <c r="H3" s="88" t="s">
        <v>9</v>
      </c>
      <c r="I3" s="88" t="s">
        <v>10</v>
      </c>
      <c r="J3" s="88" t="s">
        <v>11</v>
      </c>
      <c r="K3" s="88" t="s">
        <v>12</v>
      </c>
      <c r="L3" s="90" t="s">
        <v>13</v>
      </c>
      <c r="M3" s="81" t="s">
        <v>14</v>
      </c>
      <c r="N3" s="81" t="s">
        <v>15</v>
      </c>
      <c r="O3" s="81" t="s">
        <v>16</v>
      </c>
    </row>
    <row r="4" spans="1:16" ht="31.5" customHeight="1" x14ac:dyDescent="0.25">
      <c r="A4" s="4"/>
      <c r="B4" s="4"/>
      <c r="C4" s="5"/>
      <c r="D4" s="6"/>
      <c r="E4" s="6"/>
      <c r="F4" s="6"/>
      <c r="G4" s="89"/>
      <c r="H4" s="89"/>
      <c r="I4" s="89"/>
      <c r="J4" s="89"/>
      <c r="K4" s="89"/>
      <c r="L4" s="91"/>
      <c r="M4" s="82"/>
      <c r="N4" s="82"/>
      <c r="O4" s="82"/>
    </row>
    <row r="5" spans="1:16" s="10" customFormat="1" x14ac:dyDescent="0.25">
      <c r="A5" s="7">
        <v>1</v>
      </c>
      <c r="B5" s="7">
        <v>2</v>
      </c>
      <c r="C5" s="5" t="s">
        <v>17</v>
      </c>
      <c r="D5" s="6">
        <v>4</v>
      </c>
      <c r="E5" s="6">
        <v>5</v>
      </c>
      <c r="F5" s="6">
        <v>6</v>
      </c>
      <c r="G5" s="8" t="s">
        <v>18</v>
      </c>
      <c r="H5" s="8" t="s">
        <v>19</v>
      </c>
      <c r="I5" s="8" t="s">
        <v>20</v>
      </c>
      <c r="J5" s="8" t="s">
        <v>21</v>
      </c>
      <c r="K5" s="6">
        <v>11</v>
      </c>
      <c r="L5" s="9">
        <v>12</v>
      </c>
      <c r="M5" s="9">
        <v>13</v>
      </c>
      <c r="N5" s="9">
        <v>14</v>
      </c>
      <c r="O5" s="9">
        <v>15</v>
      </c>
    </row>
    <row r="6" spans="1:16" x14ac:dyDescent="0.25">
      <c r="A6" s="11"/>
      <c r="B6" s="12"/>
      <c r="C6" s="13"/>
      <c r="D6" s="14"/>
      <c r="E6" s="14"/>
      <c r="F6" s="14"/>
      <c r="G6" s="15"/>
      <c r="H6" s="15"/>
      <c r="I6" s="15"/>
      <c r="J6" s="15"/>
      <c r="K6" s="15"/>
    </row>
    <row r="7" spans="1:16" x14ac:dyDescent="0.25">
      <c r="A7" s="16"/>
      <c r="B7" s="16"/>
      <c r="C7" s="13"/>
      <c r="D7" s="14"/>
      <c r="E7" s="14"/>
      <c r="F7" s="14"/>
      <c r="G7" s="17"/>
      <c r="H7" s="17"/>
      <c r="I7" s="17"/>
      <c r="J7" s="17"/>
      <c r="K7" s="17"/>
    </row>
    <row r="8" spans="1:16" ht="18.75" customHeight="1" x14ac:dyDescent="0.25">
      <c r="A8" s="18" t="s">
        <v>22</v>
      </c>
      <c r="B8" s="19">
        <v>916</v>
      </c>
      <c r="C8" s="20" t="s">
        <v>23</v>
      </c>
      <c r="D8" s="21" t="s">
        <v>24</v>
      </c>
      <c r="E8" s="22" t="s">
        <v>25</v>
      </c>
      <c r="F8" s="21" t="s">
        <v>26</v>
      </c>
      <c r="G8" s="23">
        <f>G9+G28+G36+G40+G32</f>
        <v>3064290</v>
      </c>
      <c r="H8" s="23">
        <f>H9+H28+H36+H40+H32</f>
        <v>3080840.75</v>
      </c>
      <c r="I8" s="23">
        <f>H8-G8</f>
        <v>16550.75</v>
      </c>
      <c r="J8" s="23">
        <f>J9+J28+J36+J40+J32</f>
        <v>0</v>
      </c>
      <c r="K8" s="23">
        <f>K9+K28+K36+K40+K32</f>
        <v>0</v>
      </c>
    </row>
    <row r="9" spans="1:16" ht="46.5" customHeight="1" x14ac:dyDescent="0.25">
      <c r="A9" s="24" t="s">
        <v>27</v>
      </c>
      <c r="B9" s="25">
        <v>916</v>
      </c>
      <c r="C9" s="26" t="s">
        <v>23</v>
      </c>
      <c r="D9" s="26" t="s">
        <v>28</v>
      </c>
      <c r="E9" s="27" t="s">
        <v>25</v>
      </c>
      <c r="F9" s="26" t="s">
        <v>26</v>
      </c>
      <c r="G9" s="23">
        <f>G10+G18+G25</f>
        <v>2783360</v>
      </c>
      <c r="H9" s="23">
        <f>H10+H18+H25</f>
        <v>2821548.75</v>
      </c>
      <c r="I9" s="23">
        <f t="shared" ref="I9:I72" si="0">H9-G9</f>
        <v>38188.75</v>
      </c>
      <c r="J9" s="23">
        <f>J10+J18+J25</f>
        <v>0</v>
      </c>
      <c r="K9" s="23">
        <f>K10+K18+K25</f>
        <v>0</v>
      </c>
    </row>
    <row r="10" spans="1:16" ht="36.75" customHeight="1" x14ac:dyDescent="0.25">
      <c r="A10" s="28" t="s">
        <v>29</v>
      </c>
      <c r="B10" s="25">
        <v>916</v>
      </c>
      <c r="C10" s="26" t="s">
        <v>23</v>
      </c>
      <c r="D10" s="26" t="s">
        <v>28</v>
      </c>
      <c r="E10" s="26" t="s">
        <v>30</v>
      </c>
      <c r="F10" s="26" t="s">
        <v>26</v>
      </c>
      <c r="G10" s="23">
        <f t="shared" ref="G10:K11" si="1">G11</f>
        <v>704443</v>
      </c>
      <c r="H10" s="23">
        <f t="shared" si="1"/>
        <v>732269.19</v>
      </c>
      <c r="I10" s="23">
        <f t="shared" si="0"/>
        <v>27826.189999999944</v>
      </c>
      <c r="J10" s="23">
        <f t="shared" si="1"/>
        <v>0</v>
      </c>
      <c r="K10" s="23">
        <f t="shared" si="1"/>
        <v>0</v>
      </c>
    </row>
    <row r="11" spans="1:16" ht="51" customHeight="1" x14ac:dyDescent="0.25">
      <c r="A11" s="29" t="s">
        <v>31</v>
      </c>
      <c r="B11" s="25">
        <v>916</v>
      </c>
      <c r="C11" s="30" t="s">
        <v>23</v>
      </c>
      <c r="D11" s="31" t="s">
        <v>28</v>
      </c>
      <c r="E11" s="31" t="s">
        <v>30</v>
      </c>
      <c r="F11" s="30" t="s">
        <v>32</v>
      </c>
      <c r="G11" s="32">
        <f t="shared" si="1"/>
        <v>704443</v>
      </c>
      <c r="H11" s="32">
        <f t="shared" si="1"/>
        <v>732269.19</v>
      </c>
      <c r="I11" s="23">
        <f t="shared" si="0"/>
        <v>27826.189999999944</v>
      </c>
      <c r="J11" s="32">
        <f t="shared" si="1"/>
        <v>0</v>
      </c>
      <c r="K11" s="32">
        <f t="shared" si="1"/>
        <v>0</v>
      </c>
      <c r="N11" s="33"/>
      <c r="O11" s="33"/>
      <c r="P11" s="33"/>
    </row>
    <row r="12" spans="1:16" ht="27" customHeight="1" x14ac:dyDescent="0.25">
      <c r="A12" s="29" t="s">
        <v>33</v>
      </c>
      <c r="B12" s="25">
        <v>916</v>
      </c>
      <c r="C12" s="30" t="s">
        <v>23</v>
      </c>
      <c r="D12" s="31" t="s">
        <v>28</v>
      </c>
      <c r="E12" s="31" t="s">
        <v>30</v>
      </c>
      <c r="F12" s="30" t="s">
        <v>34</v>
      </c>
      <c r="G12" s="34">
        <v>704443</v>
      </c>
      <c r="H12" s="34">
        <v>732269.19</v>
      </c>
      <c r="I12" s="23">
        <f t="shared" si="0"/>
        <v>27826.189999999944</v>
      </c>
      <c r="J12" s="34">
        <v>0</v>
      </c>
      <c r="K12" s="34">
        <v>0</v>
      </c>
    </row>
    <row r="13" spans="1:16" ht="27.75" hidden="1" customHeight="1" x14ac:dyDescent="0.25">
      <c r="A13" s="35" t="s">
        <v>35</v>
      </c>
      <c r="B13" s="25">
        <v>916</v>
      </c>
      <c r="C13" s="26" t="s">
        <v>23</v>
      </c>
      <c r="D13" s="36" t="s">
        <v>36</v>
      </c>
      <c r="E13" s="36" t="s">
        <v>37</v>
      </c>
      <c r="F13" s="37" t="s">
        <v>26</v>
      </c>
      <c r="G13" s="38">
        <v>0</v>
      </c>
      <c r="H13" s="38">
        <v>0</v>
      </c>
      <c r="I13" s="23">
        <f t="shared" si="0"/>
        <v>0</v>
      </c>
      <c r="J13" s="38">
        <v>0</v>
      </c>
      <c r="K13" s="38">
        <f>J13-G13</f>
        <v>0</v>
      </c>
    </row>
    <row r="14" spans="1:16" ht="15.75" hidden="1" customHeight="1" x14ac:dyDescent="0.25">
      <c r="A14" s="29" t="s">
        <v>38</v>
      </c>
      <c r="B14" s="25">
        <v>916</v>
      </c>
      <c r="C14" s="30" t="s">
        <v>23</v>
      </c>
      <c r="D14" s="39" t="s">
        <v>36</v>
      </c>
      <c r="E14" s="39" t="s">
        <v>39</v>
      </c>
      <c r="F14" s="40" t="s">
        <v>26</v>
      </c>
      <c r="G14" s="38">
        <v>0</v>
      </c>
      <c r="H14" s="38">
        <v>0</v>
      </c>
      <c r="I14" s="23">
        <f t="shared" si="0"/>
        <v>0</v>
      </c>
      <c r="J14" s="38">
        <v>0</v>
      </c>
      <c r="K14" s="38">
        <f>J14-G14</f>
        <v>0</v>
      </c>
    </row>
    <row r="15" spans="1:16" ht="22.5" hidden="1" customHeight="1" x14ac:dyDescent="0.25">
      <c r="A15" s="29" t="s">
        <v>40</v>
      </c>
      <c r="B15" s="25">
        <v>916</v>
      </c>
      <c r="C15" s="41" t="s">
        <v>23</v>
      </c>
      <c r="D15" s="41" t="s">
        <v>36</v>
      </c>
      <c r="E15" s="42" t="s">
        <v>41</v>
      </c>
      <c r="F15" s="41" t="s">
        <v>26</v>
      </c>
      <c r="G15" s="43">
        <v>0</v>
      </c>
      <c r="H15" s="43">
        <v>0</v>
      </c>
      <c r="I15" s="23">
        <f t="shared" si="0"/>
        <v>0</v>
      </c>
      <c r="J15" s="43">
        <v>0</v>
      </c>
      <c r="K15" s="38">
        <f>J15-G15</f>
        <v>0</v>
      </c>
    </row>
    <row r="16" spans="1:16" ht="15" hidden="1" customHeight="1" x14ac:dyDescent="0.25">
      <c r="A16" s="29" t="s">
        <v>42</v>
      </c>
      <c r="B16" s="25">
        <v>916</v>
      </c>
      <c r="C16" s="41" t="s">
        <v>23</v>
      </c>
      <c r="D16" s="41" t="s">
        <v>36</v>
      </c>
      <c r="E16" s="41" t="s">
        <v>41</v>
      </c>
      <c r="F16" s="41" t="s">
        <v>43</v>
      </c>
      <c r="G16" s="43">
        <v>0</v>
      </c>
      <c r="H16" s="43">
        <v>0</v>
      </c>
      <c r="I16" s="23">
        <f t="shared" si="0"/>
        <v>0</v>
      </c>
      <c r="J16" s="43">
        <v>0</v>
      </c>
      <c r="K16" s="38">
        <f>J16-G16</f>
        <v>0</v>
      </c>
    </row>
    <row r="17" spans="1:15" ht="12" hidden="1" customHeight="1" x14ac:dyDescent="0.25">
      <c r="A17" s="29" t="s">
        <v>44</v>
      </c>
      <c r="B17" s="25">
        <v>916</v>
      </c>
      <c r="C17" s="41" t="s">
        <v>23</v>
      </c>
      <c r="D17" s="41" t="s">
        <v>36</v>
      </c>
      <c r="E17" s="41" t="s">
        <v>41</v>
      </c>
      <c r="F17" s="41" t="s">
        <v>45</v>
      </c>
      <c r="G17" s="43">
        <v>0</v>
      </c>
      <c r="H17" s="43">
        <v>0</v>
      </c>
      <c r="I17" s="23">
        <f t="shared" si="0"/>
        <v>0</v>
      </c>
      <c r="J17" s="43">
        <v>0</v>
      </c>
      <c r="K17" s="38">
        <f>J17-G17</f>
        <v>0</v>
      </c>
    </row>
    <row r="18" spans="1:15" ht="25.5" customHeight="1" x14ac:dyDescent="0.25">
      <c r="A18" s="44" t="s">
        <v>46</v>
      </c>
      <c r="B18" s="25">
        <v>916</v>
      </c>
      <c r="C18" s="26" t="s">
        <v>23</v>
      </c>
      <c r="D18" s="36" t="s">
        <v>28</v>
      </c>
      <c r="E18" s="26" t="s">
        <v>47</v>
      </c>
      <c r="F18" s="26" t="s">
        <v>26</v>
      </c>
      <c r="G18" s="38">
        <f>G19+G21+G23</f>
        <v>2075597</v>
      </c>
      <c r="H18" s="38">
        <f>H19+H21+H23</f>
        <v>2089279.56</v>
      </c>
      <c r="I18" s="23">
        <f t="shared" si="0"/>
        <v>13682.560000000056</v>
      </c>
      <c r="J18" s="38">
        <f>J19+J21+J23</f>
        <v>0</v>
      </c>
      <c r="K18" s="38">
        <f>K19+K21+K23</f>
        <v>0</v>
      </c>
      <c r="M18" s="33"/>
      <c r="N18" s="33"/>
      <c r="O18" s="33"/>
    </row>
    <row r="19" spans="1:15" ht="51.75" customHeight="1" x14ac:dyDescent="0.25">
      <c r="A19" s="29" t="s">
        <v>31</v>
      </c>
      <c r="B19" s="25">
        <v>916</v>
      </c>
      <c r="C19" s="41" t="s">
        <v>23</v>
      </c>
      <c r="D19" s="45" t="s">
        <v>28</v>
      </c>
      <c r="E19" s="31" t="s">
        <v>47</v>
      </c>
      <c r="F19" s="30" t="s">
        <v>32</v>
      </c>
      <c r="G19" s="34">
        <f>G20</f>
        <v>1767097</v>
      </c>
      <c r="H19" s="34">
        <f>H20</f>
        <v>1836870.57</v>
      </c>
      <c r="I19" s="23">
        <f t="shared" si="0"/>
        <v>69773.570000000065</v>
      </c>
      <c r="J19" s="34">
        <f>J20</f>
        <v>0</v>
      </c>
      <c r="K19" s="34">
        <f>K20</f>
        <v>0</v>
      </c>
    </row>
    <row r="20" spans="1:15" ht="30.75" customHeight="1" x14ac:dyDescent="0.25">
      <c r="A20" s="29" t="s">
        <v>33</v>
      </c>
      <c r="B20" s="25">
        <v>916</v>
      </c>
      <c r="C20" s="41" t="s">
        <v>23</v>
      </c>
      <c r="D20" s="45" t="s">
        <v>28</v>
      </c>
      <c r="E20" s="31" t="s">
        <v>47</v>
      </c>
      <c r="F20" s="41" t="s">
        <v>34</v>
      </c>
      <c r="G20" s="34">
        <v>1767097</v>
      </c>
      <c r="H20" s="34">
        <v>1836870.57</v>
      </c>
      <c r="I20" s="23">
        <f t="shared" si="0"/>
        <v>69773.570000000065</v>
      </c>
      <c r="J20" s="34">
        <v>0</v>
      </c>
      <c r="K20" s="34">
        <v>0</v>
      </c>
    </row>
    <row r="21" spans="1:15" ht="27.75" customHeight="1" x14ac:dyDescent="0.25">
      <c r="A21" s="29" t="s">
        <v>48</v>
      </c>
      <c r="B21" s="25">
        <v>916</v>
      </c>
      <c r="C21" s="41" t="s">
        <v>23</v>
      </c>
      <c r="D21" s="45" t="s">
        <v>28</v>
      </c>
      <c r="E21" s="31" t="s">
        <v>47</v>
      </c>
      <c r="F21" s="30" t="s">
        <v>43</v>
      </c>
      <c r="G21" s="34">
        <f>G22</f>
        <v>300000</v>
      </c>
      <c r="H21" s="34">
        <f>H22</f>
        <v>251007.99</v>
      </c>
      <c r="I21" s="23">
        <f t="shared" si="0"/>
        <v>-48992.010000000009</v>
      </c>
      <c r="J21" s="34">
        <f>J22</f>
        <v>0</v>
      </c>
      <c r="K21" s="34">
        <f>K22</f>
        <v>0</v>
      </c>
    </row>
    <row r="22" spans="1:15" ht="24.75" x14ac:dyDescent="0.25">
      <c r="A22" s="29" t="s">
        <v>49</v>
      </c>
      <c r="B22" s="25">
        <v>916</v>
      </c>
      <c r="C22" s="41" t="s">
        <v>23</v>
      </c>
      <c r="D22" s="45" t="s">
        <v>28</v>
      </c>
      <c r="E22" s="31" t="s">
        <v>47</v>
      </c>
      <c r="F22" s="46" t="s">
        <v>45</v>
      </c>
      <c r="G22" s="34">
        <v>300000</v>
      </c>
      <c r="H22" s="34">
        <v>251007.99</v>
      </c>
      <c r="I22" s="23">
        <f t="shared" si="0"/>
        <v>-48992.010000000009</v>
      </c>
      <c r="J22" s="34">
        <v>0</v>
      </c>
      <c r="K22" s="34">
        <v>0</v>
      </c>
    </row>
    <row r="23" spans="1:15" ht="15.75" x14ac:dyDescent="0.25">
      <c r="A23" s="47" t="s">
        <v>50</v>
      </c>
      <c r="B23" s="25">
        <v>916</v>
      </c>
      <c r="C23" s="41" t="s">
        <v>23</v>
      </c>
      <c r="D23" s="45" t="s">
        <v>28</v>
      </c>
      <c r="E23" s="31" t="s">
        <v>47</v>
      </c>
      <c r="F23" s="30" t="s">
        <v>51</v>
      </c>
      <c r="G23" s="34">
        <f>G24</f>
        <v>8500</v>
      </c>
      <c r="H23" s="34">
        <f>H24</f>
        <v>1401</v>
      </c>
      <c r="I23" s="23">
        <f t="shared" si="0"/>
        <v>-7099</v>
      </c>
      <c r="J23" s="34">
        <f>J24</f>
        <v>0</v>
      </c>
      <c r="K23" s="34">
        <f>K24</f>
        <v>0</v>
      </c>
      <c r="L23" s="33"/>
      <c r="M23" s="33"/>
      <c r="N23" s="33"/>
    </row>
    <row r="24" spans="1:15" ht="15.75" x14ac:dyDescent="0.25">
      <c r="A24" s="47" t="s">
        <v>52</v>
      </c>
      <c r="B24" s="25">
        <v>916</v>
      </c>
      <c r="C24" s="41" t="s">
        <v>23</v>
      </c>
      <c r="D24" s="45" t="s">
        <v>28</v>
      </c>
      <c r="E24" s="31" t="s">
        <v>47</v>
      </c>
      <c r="F24" s="30" t="s">
        <v>53</v>
      </c>
      <c r="G24" s="34">
        <v>8500</v>
      </c>
      <c r="H24" s="34">
        <v>1401</v>
      </c>
      <c r="I24" s="23">
        <f t="shared" si="0"/>
        <v>-7099</v>
      </c>
      <c r="J24" s="34">
        <v>0</v>
      </c>
      <c r="K24" s="34">
        <v>0</v>
      </c>
    </row>
    <row r="25" spans="1:15" ht="50.25" customHeight="1" x14ac:dyDescent="0.25">
      <c r="A25" s="48" t="s">
        <v>54</v>
      </c>
      <c r="B25" s="25">
        <v>916</v>
      </c>
      <c r="C25" s="26" t="s">
        <v>23</v>
      </c>
      <c r="D25" s="37" t="s">
        <v>28</v>
      </c>
      <c r="E25" s="26" t="s">
        <v>55</v>
      </c>
      <c r="F25" s="26" t="s">
        <v>26</v>
      </c>
      <c r="G25" s="38">
        <f t="shared" ref="G25:K26" si="2">G26</f>
        <v>3320</v>
      </c>
      <c r="H25" s="38">
        <f t="shared" si="2"/>
        <v>0</v>
      </c>
      <c r="I25" s="23">
        <f t="shared" si="0"/>
        <v>-3320</v>
      </c>
      <c r="J25" s="38">
        <f t="shared" si="2"/>
        <v>0</v>
      </c>
      <c r="K25" s="38">
        <f t="shared" si="2"/>
        <v>0</v>
      </c>
    </row>
    <row r="26" spans="1:15" ht="13.5" customHeight="1" x14ac:dyDescent="0.25">
      <c r="A26" s="29" t="s">
        <v>56</v>
      </c>
      <c r="B26" s="25">
        <v>916</v>
      </c>
      <c r="C26" s="41" t="s">
        <v>23</v>
      </c>
      <c r="D26" s="42" t="s">
        <v>28</v>
      </c>
      <c r="E26" s="31" t="s">
        <v>55</v>
      </c>
      <c r="F26" s="31" t="s">
        <v>57</v>
      </c>
      <c r="G26" s="34">
        <f t="shared" si="2"/>
        <v>3320</v>
      </c>
      <c r="H26" s="34">
        <f t="shared" si="2"/>
        <v>0</v>
      </c>
      <c r="I26" s="23">
        <f t="shared" si="0"/>
        <v>-3320</v>
      </c>
      <c r="J26" s="34">
        <f t="shared" si="2"/>
        <v>0</v>
      </c>
      <c r="K26" s="34">
        <f t="shared" si="2"/>
        <v>0</v>
      </c>
    </row>
    <row r="27" spans="1:15" ht="15.75" customHeight="1" x14ac:dyDescent="0.25">
      <c r="A27" s="29" t="s">
        <v>58</v>
      </c>
      <c r="B27" s="25">
        <v>916</v>
      </c>
      <c r="C27" s="41" t="s">
        <v>23</v>
      </c>
      <c r="D27" s="42" t="s">
        <v>28</v>
      </c>
      <c r="E27" s="31" t="s">
        <v>55</v>
      </c>
      <c r="F27" s="31" t="s">
        <v>59</v>
      </c>
      <c r="G27" s="34">
        <v>3320</v>
      </c>
      <c r="H27" s="34">
        <v>0</v>
      </c>
      <c r="I27" s="23">
        <f t="shared" si="0"/>
        <v>-3320</v>
      </c>
      <c r="J27" s="34">
        <v>0</v>
      </c>
      <c r="K27" s="34">
        <v>0</v>
      </c>
    </row>
    <row r="28" spans="1:15" ht="24.75" customHeight="1" x14ac:dyDescent="0.25">
      <c r="A28" s="44" t="s">
        <v>60</v>
      </c>
      <c r="B28" s="25">
        <v>916</v>
      </c>
      <c r="C28" s="26" t="s">
        <v>23</v>
      </c>
      <c r="D28" s="36" t="s">
        <v>61</v>
      </c>
      <c r="E28" s="36">
        <v>7000000000</v>
      </c>
      <c r="F28" s="37" t="s">
        <v>26</v>
      </c>
      <c r="G28" s="38">
        <f t="shared" ref="G28:K30" si="3">G29</f>
        <v>6680</v>
      </c>
      <c r="H28" s="38">
        <f t="shared" si="3"/>
        <v>6680</v>
      </c>
      <c r="I28" s="23">
        <f t="shared" si="0"/>
        <v>0</v>
      </c>
      <c r="J28" s="38">
        <f t="shared" si="3"/>
        <v>0</v>
      </c>
      <c r="K28" s="38">
        <f t="shared" si="3"/>
        <v>0</v>
      </c>
    </row>
    <row r="29" spans="1:15" ht="55.5" customHeight="1" x14ac:dyDescent="0.25">
      <c r="A29" s="48" t="s">
        <v>62</v>
      </c>
      <c r="B29" s="25">
        <v>916</v>
      </c>
      <c r="C29" s="26" t="s">
        <v>23</v>
      </c>
      <c r="D29" s="36" t="s">
        <v>61</v>
      </c>
      <c r="E29" s="36">
        <v>7000084200</v>
      </c>
      <c r="F29" s="26" t="s">
        <v>26</v>
      </c>
      <c r="G29" s="38">
        <f t="shared" si="3"/>
        <v>6680</v>
      </c>
      <c r="H29" s="38">
        <f t="shared" si="3"/>
        <v>6680</v>
      </c>
      <c r="I29" s="23">
        <f t="shared" si="0"/>
        <v>0</v>
      </c>
      <c r="J29" s="38">
        <f t="shared" si="3"/>
        <v>0</v>
      </c>
      <c r="K29" s="38">
        <f t="shared" si="3"/>
        <v>0</v>
      </c>
    </row>
    <row r="30" spans="1:15" ht="15.75" x14ac:dyDescent="0.25">
      <c r="A30" s="29" t="s">
        <v>56</v>
      </c>
      <c r="B30" s="25">
        <v>916</v>
      </c>
      <c r="C30" s="41" t="s">
        <v>23</v>
      </c>
      <c r="D30" s="45" t="s">
        <v>61</v>
      </c>
      <c r="E30" s="39">
        <v>7000084200</v>
      </c>
      <c r="F30" s="41" t="s">
        <v>57</v>
      </c>
      <c r="G30" s="34">
        <f t="shared" si="3"/>
        <v>6680</v>
      </c>
      <c r="H30" s="34">
        <f t="shared" si="3"/>
        <v>6680</v>
      </c>
      <c r="I30" s="23">
        <f t="shared" si="0"/>
        <v>0</v>
      </c>
      <c r="J30" s="34">
        <f t="shared" si="3"/>
        <v>0</v>
      </c>
      <c r="K30" s="34">
        <f t="shared" si="3"/>
        <v>0</v>
      </c>
    </row>
    <row r="31" spans="1:15" ht="14.25" customHeight="1" x14ac:dyDescent="0.25">
      <c r="A31" s="29" t="s">
        <v>58</v>
      </c>
      <c r="B31" s="25">
        <v>916</v>
      </c>
      <c r="C31" s="41" t="s">
        <v>23</v>
      </c>
      <c r="D31" s="45" t="s">
        <v>61</v>
      </c>
      <c r="E31" s="39">
        <v>7000084200</v>
      </c>
      <c r="F31" s="41" t="s">
        <v>59</v>
      </c>
      <c r="G31" s="34">
        <v>6680</v>
      </c>
      <c r="H31" s="34">
        <v>6680</v>
      </c>
      <c r="I31" s="23">
        <f t="shared" si="0"/>
        <v>0</v>
      </c>
      <c r="J31" s="34">
        <v>0</v>
      </c>
      <c r="K31" s="34">
        <v>0</v>
      </c>
    </row>
    <row r="32" spans="1:15" ht="18" hidden="1" customHeight="1" x14ac:dyDescent="0.25">
      <c r="A32" s="49" t="s">
        <v>63</v>
      </c>
      <c r="B32" s="25">
        <v>916</v>
      </c>
      <c r="C32" s="41" t="s">
        <v>23</v>
      </c>
      <c r="D32" s="45" t="s">
        <v>64</v>
      </c>
      <c r="E32" s="50" t="s">
        <v>25</v>
      </c>
      <c r="F32" s="41" t="s">
        <v>26</v>
      </c>
      <c r="G32" s="38">
        <f t="shared" ref="G32:H34" si="4">G33</f>
        <v>0</v>
      </c>
      <c r="H32" s="38">
        <f t="shared" si="4"/>
        <v>0</v>
      </c>
      <c r="I32" s="23">
        <f t="shared" si="0"/>
        <v>0</v>
      </c>
      <c r="J32" s="38">
        <f t="shared" ref="J32:K34" si="5">J33</f>
        <v>0</v>
      </c>
      <c r="K32" s="38">
        <f t="shared" si="5"/>
        <v>0</v>
      </c>
    </row>
    <row r="33" spans="1:15" ht="11.25" hidden="1" customHeight="1" x14ac:dyDescent="0.25">
      <c r="A33" s="51" t="s">
        <v>65</v>
      </c>
      <c r="B33" s="25">
        <v>916</v>
      </c>
      <c r="C33" s="41" t="s">
        <v>23</v>
      </c>
      <c r="D33" s="42" t="s">
        <v>64</v>
      </c>
      <c r="E33" s="39">
        <v>7000080060</v>
      </c>
      <c r="F33" s="41" t="s">
        <v>26</v>
      </c>
      <c r="G33" s="34">
        <f t="shared" si="4"/>
        <v>0</v>
      </c>
      <c r="H33" s="34">
        <f t="shared" si="4"/>
        <v>0</v>
      </c>
      <c r="I33" s="23">
        <f t="shared" si="0"/>
        <v>0</v>
      </c>
      <c r="J33" s="34">
        <f t="shared" si="5"/>
        <v>0</v>
      </c>
      <c r="K33" s="34">
        <f t="shared" si="5"/>
        <v>0</v>
      </c>
    </row>
    <row r="34" spans="1:15" ht="11.25" hidden="1" customHeight="1" x14ac:dyDescent="0.25">
      <c r="A34" s="29" t="s">
        <v>50</v>
      </c>
      <c r="B34" s="25">
        <v>916</v>
      </c>
      <c r="C34" s="41" t="s">
        <v>23</v>
      </c>
      <c r="D34" s="42" t="s">
        <v>64</v>
      </c>
      <c r="E34" s="39">
        <v>7000080060</v>
      </c>
      <c r="F34" s="41" t="s">
        <v>51</v>
      </c>
      <c r="G34" s="34">
        <f t="shared" si="4"/>
        <v>0</v>
      </c>
      <c r="H34" s="34">
        <f t="shared" si="4"/>
        <v>0</v>
      </c>
      <c r="I34" s="23">
        <f t="shared" si="0"/>
        <v>0</v>
      </c>
      <c r="J34" s="34">
        <f t="shared" si="5"/>
        <v>0</v>
      </c>
      <c r="K34" s="34">
        <f t="shared" si="5"/>
        <v>0</v>
      </c>
    </row>
    <row r="35" spans="1:15" ht="11.25" hidden="1" customHeight="1" x14ac:dyDescent="0.25">
      <c r="A35" s="29" t="s">
        <v>66</v>
      </c>
      <c r="B35" s="25">
        <v>916</v>
      </c>
      <c r="C35" s="41" t="s">
        <v>23</v>
      </c>
      <c r="D35" s="42" t="s">
        <v>64</v>
      </c>
      <c r="E35" s="39">
        <v>7000080060</v>
      </c>
      <c r="F35" s="41" t="s">
        <v>67</v>
      </c>
      <c r="G35" s="34">
        <v>0</v>
      </c>
      <c r="H35" s="34">
        <v>0</v>
      </c>
      <c r="I35" s="23">
        <f t="shared" si="0"/>
        <v>0</v>
      </c>
      <c r="J35" s="34">
        <v>0</v>
      </c>
      <c r="K35" s="38">
        <v>0</v>
      </c>
    </row>
    <row r="36" spans="1:15" ht="15.75" x14ac:dyDescent="0.25">
      <c r="A36" s="52" t="s">
        <v>68</v>
      </c>
      <c r="B36" s="25">
        <v>916</v>
      </c>
      <c r="C36" s="26" t="s">
        <v>23</v>
      </c>
      <c r="D36" s="36">
        <v>11</v>
      </c>
      <c r="E36" s="36">
        <v>7000000000</v>
      </c>
      <c r="F36" s="26" t="s">
        <v>26</v>
      </c>
      <c r="G36" s="38">
        <f t="shared" ref="G36:K38" si="6">G37</f>
        <v>10000</v>
      </c>
      <c r="H36" s="38">
        <f t="shared" si="6"/>
        <v>0</v>
      </c>
      <c r="I36" s="23">
        <f t="shared" si="0"/>
        <v>-10000</v>
      </c>
      <c r="J36" s="38">
        <f t="shared" si="6"/>
        <v>0</v>
      </c>
      <c r="K36" s="38">
        <f t="shared" si="6"/>
        <v>0</v>
      </c>
    </row>
    <row r="37" spans="1:15" ht="13.5" customHeight="1" x14ac:dyDescent="0.25">
      <c r="A37" s="44" t="s">
        <v>69</v>
      </c>
      <c r="B37" s="25">
        <v>916</v>
      </c>
      <c r="C37" s="26" t="s">
        <v>23</v>
      </c>
      <c r="D37" s="36">
        <v>11</v>
      </c>
      <c r="E37" s="36">
        <v>7000083030</v>
      </c>
      <c r="F37" s="26" t="s">
        <v>26</v>
      </c>
      <c r="G37" s="38">
        <f t="shared" si="6"/>
        <v>10000</v>
      </c>
      <c r="H37" s="38">
        <f t="shared" si="6"/>
        <v>0</v>
      </c>
      <c r="I37" s="23">
        <f t="shared" si="0"/>
        <v>-10000</v>
      </c>
      <c r="J37" s="38">
        <f t="shared" si="6"/>
        <v>0</v>
      </c>
      <c r="K37" s="38">
        <f t="shared" si="6"/>
        <v>0</v>
      </c>
    </row>
    <row r="38" spans="1:15" ht="14.25" customHeight="1" x14ac:dyDescent="0.25">
      <c r="A38" s="47" t="s">
        <v>50</v>
      </c>
      <c r="B38" s="25">
        <v>916</v>
      </c>
      <c r="C38" s="41" t="s">
        <v>23</v>
      </c>
      <c r="D38" s="45">
        <v>11</v>
      </c>
      <c r="E38" s="45">
        <v>7000083030</v>
      </c>
      <c r="F38" s="41" t="s">
        <v>51</v>
      </c>
      <c r="G38" s="34">
        <f t="shared" si="6"/>
        <v>10000</v>
      </c>
      <c r="H38" s="34">
        <f t="shared" si="6"/>
        <v>0</v>
      </c>
      <c r="I38" s="23">
        <f t="shared" si="0"/>
        <v>-10000</v>
      </c>
      <c r="J38" s="34">
        <f t="shared" si="6"/>
        <v>0</v>
      </c>
      <c r="K38" s="34">
        <f t="shared" si="6"/>
        <v>0</v>
      </c>
    </row>
    <row r="39" spans="1:15" ht="12.75" customHeight="1" x14ac:dyDescent="0.25">
      <c r="A39" s="29" t="s">
        <v>70</v>
      </c>
      <c r="B39" s="25">
        <v>916</v>
      </c>
      <c r="C39" s="41" t="s">
        <v>23</v>
      </c>
      <c r="D39" s="45">
        <v>11</v>
      </c>
      <c r="E39" s="45">
        <v>7000083030</v>
      </c>
      <c r="F39" s="41" t="s">
        <v>71</v>
      </c>
      <c r="G39" s="34">
        <v>10000</v>
      </c>
      <c r="H39" s="34">
        <v>0</v>
      </c>
      <c r="I39" s="23">
        <f t="shared" si="0"/>
        <v>-10000</v>
      </c>
      <c r="J39" s="34">
        <v>0</v>
      </c>
      <c r="K39" s="34">
        <v>0</v>
      </c>
    </row>
    <row r="40" spans="1:15" ht="15.75" x14ac:dyDescent="0.25">
      <c r="A40" s="52" t="s">
        <v>72</v>
      </c>
      <c r="B40" s="53">
        <v>916</v>
      </c>
      <c r="C40" s="26" t="s">
        <v>23</v>
      </c>
      <c r="D40" s="36">
        <v>13</v>
      </c>
      <c r="E40" s="36">
        <v>7000000000</v>
      </c>
      <c r="F40" s="26" t="s">
        <v>26</v>
      </c>
      <c r="G40" s="38">
        <f>G44+G47+G50+G53+G56+G59+G41</f>
        <v>264250</v>
      </c>
      <c r="H40" s="38">
        <f t="shared" ref="H40:I40" si="7">H44+H47+H50+H53+H56+H59+H41</f>
        <v>252612</v>
      </c>
      <c r="I40" s="38">
        <f t="shared" si="7"/>
        <v>-11638</v>
      </c>
      <c r="J40" s="38">
        <f>J44+J47+J50+J53+J56+J59+J41</f>
        <v>0</v>
      </c>
      <c r="K40" s="38">
        <f>K44+K47+K50+K53+K56+K59+K41</f>
        <v>0</v>
      </c>
      <c r="M40" s="33"/>
      <c r="N40" s="33"/>
      <c r="O40" s="33"/>
    </row>
    <row r="41" spans="1:15" ht="24.75" x14ac:dyDescent="0.25">
      <c r="A41" s="44" t="s">
        <v>73</v>
      </c>
      <c r="B41" s="53">
        <v>916</v>
      </c>
      <c r="C41" s="26" t="s">
        <v>23</v>
      </c>
      <c r="D41" s="36">
        <v>13</v>
      </c>
      <c r="E41" s="36">
        <v>7000081400</v>
      </c>
      <c r="F41" s="26" t="s">
        <v>26</v>
      </c>
      <c r="G41" s="38">
        <f t="shared" ref="G41:K42" si="8">G42</f>
        <v>5000</v>
      </c>
      <c r="H41" s="38">
        <f t="shared" si="8"/>
        <v>0</v>
      </c>
      <c r="I41" s="23">
        <f t="shared" si="0"/>
        <v>-5000</v>
      </c>
      <c r="J41" s="38">
        <f t="shared" si="8"/>
        <v>0</v>
      </c>
      <c r="K41" s="38">
        <f t="shared" si="8"/>
        <v>0</v>
      </c>
    </row>
    <row r="42" spans="1:15" ht="24.75" x14ac:dyDescent="0.25">
      <c r="A42" s="29" t="s">
        <v>48</v>
      </c>
      <c r="B42" s="25">
        <v>916</v>
      </c>
      <c r="C42" s="31" t="s">
        <v>23</v>
      </c>
      <c r="D42" s="54">
        <v>13</v>
      </c>
      <c r="E42" s="54">
        <v>7000081400</v>
      </c>
      <c r="F42" s="31" t="s">
        <v>43</v>
      </c>
      <c r="G42" s="34">
        <f t="shared" si="8"/>
        <v>5000</v>
      </c>
      <c r="H42" s="34">
        <f t="shared" si="8"/>
        <v>0</v>
      </c>
      <c r="I42" s="23">
        <f t="shared" si="0"/>
        <v>-5000</v>
      </c>
      <c r="J42" s="34">
        <f t="shared" si="8"/>
        <v>0</v>
      </c>
      <c r="K42" s="34">
        <f t="shared" si="8"/>
        <v>0</v>
      </c>
    </row>
    <row r="43" spans="1:15" ht="24.75" x14ac:dyDescent="0.25">
      <c r="A43" s="29" t="s">
        <v>49</v>
      </c>
      <c r="B43" s="25">
        <v>916</v>
      </c>
      <c r="C43" s="31" t="s">
        <v>23</v>
      </c>
      <c r="D43" s="54">
        <v>13</v>
      </c>
      <c r="E43" s="54">
        <v>7000081400</v>
      </c>
      <c r="F43" s="31" t="s">
        <v>45</v>
      </c>
      <c r="G43" s="34">
        <v>5000</v>
      </c>
      <c r="H43" s="34">
        <v>0</v>
      </c>
      <c r="I43" s="23">
        <f t="shared" si="0"/>
        <v>-5000</v>
      </c>
      <c r="J43" s="34">
        <v>0</v>
      </c>
      <c r="K43" s="34">
        <v>0</v>
      </c>
    </row>
    <row r="44" spans="1:15" ht="24.75" x14ac:dyDescent="0.25">
      <c r="A44" s="44" t="s">
        <v>74</v>
      </c>
      <c r="B44" s="53">
        <v>916</v>
      </c>
      <c r="C44" s="26" t="s">
        <v>23</v>
      </c>
      <c r="D44" s="36">
        <v>13</v>
      </c>
      <c r="E44" s="36">
        <v>7000080900</v>
      </c>
      <c r="F44" s="26" t="s">
        <v>26</v>
      </c>
      <c r="G44" s="38">
        <f t="shared" ref="G44:K45" si="9">G45</f>
        <v>20000</v>
      </c>
      <c r="H44" s="38">
        <f t="shared" si="9"/>
        <v>36000</v>
      </c>
      <c r="I44" s="23">
        <f t="shared" si="0"/>
        <v>16000</v>
      </c>
      <c r="J44" s="38">
        <f t="shared" si="9"/>
        <v>0</v>
      </c>
      <c r="K44" s="38">
        <f t="shared" si="9"/>
        <v>0</v>
      </c>
    </row>
    <row r="45" spans="1:15" ht="24" customHeight="1" x14ac:dyDescent="0.25">
      <c r="A45" s="29" t="s">
        <v>48</v>
      </c>
      <c r="B45" s="25">
        <v>916</v>
      </c>
      <c r="C45" s="41" t="s">
        <v>23</v>
      </c>
      <c r="D45" s="45">
        <v>13</v>
      </c>
      <c r="E45" s="39">
        <v>7000080900</v>
      </c>
      <c r="F45" s="41" t="s">
        <v>43</v>
      </c>
      <c r="G45" s="34">
        <f t="shared" si="9"/>
        <v>20000</v>
      </c>
      <c r="H45" s="34">
        <f t="shared" si="9"/>
        <v>36000</v>
      </c>
      <c r="I45" s="23">
        <f t="shared" si="0"/>
        <v>16000</v>
      </c>
      <c r="J45" s="34">
        <f t="shared" si="9"/>
        <v>0</v>
      </c>
      <c r="K45" s="34">
        <f t="shared" si="9"/>
        <v>0</v>
      </c>
    </row>
    <row r="46" spans="1:15" ht="24.75" x14ac:dyDescent="0.25">
      <c r="A46" s="29" t="s">
        <v>49</v>
      </c>
      <c r="B46" s="25">
        <v>916</v>
      </c>
      <c r="C46" s="30" t="s">
        <v>23</v>
      </c>
      <c r="D46" s="39">
        <v>13</v>
      </c>
      <c r="E46" s="39">
        <v>7000080900</v>
      </c>
      <c r="F46" s="41" t="s">
        <v>45</v>
      </c>
      <c r="G46" s="34">
        <v>20000</v>
      </c>
      <c r="H46" s="34">
        <v>36000</v>
      </c>
      <c r="I46" s="23">
        <f t="shared" si="0"/>
        <v>16000</v>
      </c>
      <c r="J46" s="34">
        <v>0</v>
      </c>
      <c r="K46" s="34">
        <v>0</v>
      </c>
    </row>
    <row r="47" spans="1:15" ht="13.5" customHeight="1" x14ac:dyDescent="0.25">
      <c r="A47" s="55" t="s">
        <v>75</v>
      </c>
      <c r="B47" s="53">
        <v>916</v>
      </c>
      <c r="C47" s="26" t="s">
        <v>23</v>
      </c>
      <c r="D47" s="36">
        <v>13</v>
      </c>
      <c r="E47" s="36">
        <v>7000081410</v>
      </c>
      <c r="F47" s="56" t="s">
        <v>26</v>
      </c>
      <c r="G47" s="38">
        <f t="shared" ref="G47:K48" si="10">G48</f>
        <v>6000</v>
      </c>
      <c r="H47" s="38">
        <f t="shared" si="10"/>
        <v>6000</v>
      </c>
      <c r="I47" s="23">
        <f t="shared" si="0"/>
        <v>0</v>
      </c>
      <c r="J47" s="38">
        <f t="shared" si="10"/>
        <v>0</v>
      </c>
      <c r="K47" s="38">
        <f t="shared" si="10"/>
        <v>0</v>
      </c>
    </row>
    <row r="48" spans="1:15" ht="12" customHeight="1" x14ac:dyDescent="0.25">
      <c r="A48" s="47" t="s">
        <v>50</v>
      </c>
      <c r="B48" s="25">
        <v>916</v>
      </c>
      <c r="C48" s="30" t="s">
        <v>23</v>
      </c>
      <c r="D48" s="39">
        <v>13</v>
      </c>
      <c r="E48" s="39">
        <v>7000081410</v>
      </c>
      <c r="F48" s="41" t="s">
        <v>51</v>
      </c>
      <c r="G48" s="34">
        <f t="shared" si="10"/>
        <v>6000</v>
      </c>
      <c r="H48" s="34">
        <f t="shared" si="10"/>
        <v>6000</v>
      </c>
      <c r="I48" s="23">
        <f t="shared" si="0"/>
        <v>0</v>
      </c>
      <c r="J48" s="34">
        <f t="shared" si="10"/>
        <v>0</v>
      </c>
      <c r="K48" s="34">
        <f t="shared" si="10"/>
        <v>0</v>
      </c>
    </row>
    <row r="49" spans="1:11" ht="12.75" customHeight="1" x14ac:dyDescent="0.25">
      <c r="A49" s="47" t="s">
        <v>52</v>
      </c>
      <c r="B49" s="25">
        <v>916</v>
      </c>
      <c r="C49" s="30" t="s">
        <v>23</v>
      </c>
      <c r="D49" s="39">
        <v>13</v>
      </c>
      <c r="E49" s="39">
        <v>7000081410</v>
      </c>
      <c r="F49" s="41" t="s">
        <v>53</v>
      </c>
      <c r="G49" s="34">
        <v>6000</v>
      </c>
      <c r="H49" s="34">
        <v>6000</v>
      </c>
      <c r="I49" s="23">
        <f t="shared" si="0"/>
        <v>0</v>
      </c>
      <c r="J49" s="34">
        <v>0</v>
      </c>
      <c r="K49" s="34">
        <v>0</v>
      </c>
    </row>
    <row r="50" spans="1:11" ht="24" x14ac:dyDescent="0.25">
      <c r="A50" s="55" t="s">
        <v>76</v>
      </c>
      <c r="B50" s="53">
        <v>916</v>
      </c>
      <c r="C50" s="26" t="s">
        <v>23</v>
      </c>
      <c r="D50" s="36">
        <v>13</v>
      </c>
      <c r="E50" s="36">
        <v>7000080100</v>
      </c>
      <c r="F50" s="56" t="s">
        <v>26</v>
      </c>
      <c r="G50" s="38">
        <f t="shared" ref="G50:K51" si="11">G51</f>
        <v>10000</v>
      </c>
      <c r="H50" s="38">
        <f t="shared" si="11"/>
        <v>4000</v>
      </c>
      <c r="I50" s="23">
        <f t="shared" si="0"/>
        <v>-6000</v>
      </c>
      <c r="J50" s="38">
        <f t="shared" si="11"/>
        <v>0</v>
      </c>
      <c r="K50" s="38">
        <f t="shared" si="11"/>
        <v>0</v>
      </c>
    </row>
    <row r="51" spans="1:11" ht="24.75" x14ac:dyDescent="0.25">
      <c r="A51" s="29" t="s">
        <v>48</v>
      </c>
      <c r="B51" s="25">
        <v>916</v>
      </c>
      <c r="C51" s="30" t="s">
        <v>23</v>
      </c>
      <c r="D51" s="39">
        <v>13</v>
      </c>
      <c r="E51" s="39">
        <v>7000080100</v>
      </c>
      <c r="F51" s="41" t="s">
        <v>43</v>
      </c>
      <c r="G51" s="34">
        <f t="shared" si="11"/>
        <v>10000</v>
      </c>
      <c r="H51" s="34">
        <f t="shared" si="11"/>
        <v>4000</v>
      </c>
      <c r="I51" s="23">
        <f t="shared" si="0"/>
        <v>-6000</v>
      </c>
      <c r="J51" s="34">
        <f t="shared" si="11"/>
        <v>0</v>
      </c>
      <c r="K51" s="34">
        <f t="shared" si="11"/>
        <v>0</v>
      </c>
    </row>
    <row r="52" spans="1:11" ht="24.75" x14ac:dyDescent="0.25">
      <c r="A52" s="29" t="s">
        <v>49</v>
      </c>
      <c r="B52" s="25">
        <v>916</v>
      </c>
      <c r="C52" s="30" t="s">
        <v>23</v>
      </c>
      <c r="D52" s="39">
        <v>13</v>
      </c>
      <c r="E52" s="39">
        <v>7000080100</v>
      </c>
      <c r="F52" s="41" t="s">
        <v>45</v>
      </c>
      <c r="G52" s="34">
        <v>10000</v>
      </c>
      <c r="H52" s="34">
        <v>4000</v>
      </c>
      <c r="I52" s="23">
        <f t="shared" si="0"/>
        <v>-6000</v>
      </c>
      <c r="J52" s="34">
        <v>0</v>
      </c>
      <c r="K52" s="34">
        <v>0</v>
      </c>
    </row>
    <row r="53" spans="1:11" s="57" customFormat="1" ht="23.25" customHeight="1" x14ac:dyDescent="0.25">
      <c r="A53" s="55" t="s">
        <v>77</v>
      </c>
      <c r="B53" s="53">
        <v>916</v>
      </c>
      <c r="C53" s="26" t="s">
        <v>23</v>
      </c>
      <c r="D53" s="36">
        <v>13</v>
      </c>
      <c r="E53" s="36">
        <v>7000082530</v>
      </c>
      <c r="F53" s="56" t="s">
        <v>26</v>
      </c>
      <c r="G53" s="38">
        <f t="shared" ref="G53:K54" si="12">G54</f>
        <v>56000</v>
      </c>
      <c r="H53" s="38">
        <f t="shared" si="12"/>
        <v>39362</v>
      </c>
      <c r="I53" s="23">
        <f t="shared" si="0"/>
        <v>-16638</v>
      </c>
      <c r="J53" s="38">
        <f t="shared" si="12"/>
        <v>0</v>
      </c>
      <c r="K53" s="38">
        <f t="shared" si="12"/>
        <v>0</v>
      </c>
    </row>
    <row r="54" spans="1:11" ht="24.75" x14ac:dyDescent="0.25">
      <c r="A54" s="29" t="s">
        <v>48</v>
      </c>
      <c r="B54" s="25">
        <v>916</v>
      </c>
      <c r="C54" s="30" t="s">
        <v>23</v>
      </c>
      <c r="D54" s="39">
        <v>13</v>
      </c>
      <c r="E54" s="39">
        <v>7000082530</v>
      </c>
      <c r="F54" s="41" t="s">
        <v>43</v>
      </c>
      <c r="G54" s="34">
        <f t="shared" si="12"/>
        <v>56000</v>
      </c>
      <c r="H54" s="34">
        <f t="shared" si="12"/>
        <v>39362</v>
      </c>
      <c r="I54" s="23">
        <f t="shared" si="0"/>
        <v>-16638</v>
      </c>
      <c r="J54" s="34">
        <f t="shared" si="12"/>
        <v>0</v>
      </c>
      <c r="K54" s="34">
        <f t="shared" si="12"/>
        <v>0</v>
      </c>
    </row>
    <row r="55" spans="1:11" ht="24.75" x14ac:dyDescent="0.25">
      <c r="A55" s="29" t="s">
        <v>49</v>
      </c>
      <c r="B55" s="25">
        <v>916</v>
      </c>
      <c r="C55" s="30" t="s">
        <v>23</v>
      </c>
      <c r="D55" s="39">
        <v>13</v>
      </c>
      <c r="E55" s="39">
        <v>7000082530</v>
      </c>
      <c r="F55" s="41" t="s">
        <v>45</v>
      </c>
      <c r="G55" s="34">
        <v>56000</v>
      </c>
      <c r="H55" s="34">
        <v>39362</v>
      </c>
      <c r="I55" s="23">
        <f t="shared" si="0"/>
        <v>-16638</v>
      </c>
      <c r="J55" s="34">
        <v>0</v>
      </c>
      <c r="K55" s="34">
        <v>0</v>
      </c>
    </row>
    <row r="56" spans="1:11" s="57" customFormat="1" ht="27" customHeight="1" x14ac:dyDescent="0.25">
      <c r="A56" s="44" t="s">
        <v>78</v>
      </c>
      <c r="B56" s="53">
        <v>916</v>
      </c>
      <c r="C56" s="26" t="s">
        <v>23</v>
      </c>
      <c r="D56" s="36">
        <v>13</v>
      </c>
      <c r="E56" s="36">
        <v>7000080920</v>
      </c>
      <c r="F56" s="26" t="s">
        <v>26</v>
      </c>
      <c r="G56" s="23">
        <f t="shared" ref="G56:K57" si="13">G57</f>
        <v>167250</v>
      </c>
      <c r="H56" s="23">
        <f t="shared" si="13"/>
        <v>167250</v>
      </c>
      <c r="I56" s="23">
        <f t="shared" si="0"/>
        <v>0</v>
      </c>
      <c r="J56" s="23">
        <f t="shared" si="13"/>
        <v>0</v>
      </c>
      <c r="K56" s="23">
        <f t="shared" si="13"/>
        <v>0</v>
      </c>
    </row>
    <row r="57" spans="1:11" ht="17.25" customHeight="1" x14ac:dyDescent="0.25">
      <c r="A57" s="47" t="s">
        <v>50</v>
      </c>
      <c r="B57" s="25">
        <v>916</v>
      </c>
      <c r="C57" s="30" t="s">
        <v>23</v>
      </c>
      <c r="D57" s="39">
        <v>13</v>
      </c>
      <c r="E57" s="39">
        <v>7000080920</v>
      </c>
      <c r="F57" s="41" t="s">
        <v>51</v>
      </c>
      <c r="G57" s="32">
        <f t="shared" si="13"/>
        <v>167250</v>
      </c>
      <c r="H57" s="32">
        <f t="shared" si="13"/>
        <v>167250</v>
      </c>
      <c r="I57" s="32">
        <f t="shared" si="0"/>
        <v>0</v>
      </c>
      <c r="J57" s="32">
        <f t="shared" si="13"/>
        <v>0</v>
      </c>
      <c r="K57" s="32">
        <f t="shared" si="13"/>
        <v>0</v>
      </c>
    </row>
    <row r="58" spans="1:11" ht="12.75" customHeight="1" x14ac:dyDescent="0.25">
      <c r="A58" s="47" t="s">
        <v>52</v>
      </c>
      <c r="B58" s="25">
        <v>916</v>
      </c>
      <c r="C58" s="30" t="s">
        <v>23</v>
      </c>
      <c r="D58" s="39">
        <v>13</v>
      </c>
      <c r="E58" s="39">
        <v>7000080920</v>
      </c>
      <c r="F58" s="41" t="s">
        <v>53</v>
      </c>
      <c r="G58" s="32">
        <v>167250</v>
      </c>
      <c r="H58" s="32">
        <v>167250</v>
      </c>
      <c r="I58" s="32">
        <f t="shared" si="0"/>
        <v>0</v>
      </c>
      <c r="J58" s="32">
        <v>0</v>
      </c>
      <c r="K58" s="32">
        <v>0</v>
      </c>
    </row>
    <row r="59" spans="1:11" ht="16.5" customHeight="1" x14ac:dyDescent="0.25">
      <c r="A59" s="58" t="s">
        <v>79</v>
      </c>
      <c r="B59" s="25">
        <v>916</v>
      </c>
      <c r="C59" s="26" t="s">
        <v>23</v>
      </c>
      <c r="D59" s="36">
        <v>13</v>
      </c>
      <c r="E59" s="36">
        <v>7000080080</v>
      </c>
      <c r="F59" s="26" t="s">
        <v>26</v>
      </c>
      <c r="G59" s="23">
        <f t="shared" ref="G59:K60" si="14">G60</f>
        <v>0</v>
      </c>
      <c r="H59" s="23">
        <f t="shared" si="14"/>
        <v>0</v>
      </c>
      <c r="I59" s="23">
        <f t="shared" si="0"/>
        <v>0</v>
      </c>
      <c r="J59" s="23">
        <f t="shared" si="14"/>
        <v>0</v>
      </c>
      <c r="K59" s="23">
        <f t="shared" si="14"/>
        <v>0</v>
      </c>
    </row>
    <row r="60" spans="1:11" ht="12.75" customHeight="1" x14ac:dyDescent="0.25">
      <c r="A60" s="47" t="s">
        <v>50</v>
      </c>
      <c r="B60" s="25">
        <v>916</v>
      </c>
      <c r="C60" s="46" t="s">
        <v>23</v>
      </c>
      <c r="D60" s="39">
        <v>13</v>
      </c>
      <c r="E60" s="39">
        <v>7000080080</v>
      </c>
      <c r="F60" s="41" t="s">
        <v>51</v>
      </c>
      <c r="G60" s="32">
        <f t="shared" si="14"/>
        <v>0</v>
      </c>
      <c r="H60" s="32">
        <f t="shared" si="14"/>
        <v>0</v>
      </c>
      <c r="I60" s="23">
        <f t="shared" si="0"/>
        <v>0</v>
      </c>
      <c r="J60" s="32">
        <f t="shared" si="14"/>
        <v>0</v>
      </c>
      <c r="K60" s="32">
        <f t="shared" si="14"/>
        <v>0</v>
      </c>
    </row>
    <row r="61" spans="1:11" ht="12.75" customHeight="1" x14ac:dyDescent="0.25">
      <c r="A61" s="29" t="s">
        <v>70</v>
      </c>
      <c r="B61" s="25">
        <v>916</v>
      </c>
      <c r="C61" s="46" t="s">
        <v>23</v>
      </c>
      <c r="D61" s="39">
        <v>13</v>
      </c>
      <c r="E61" s="39">
        <v>7000080080</v>
      </c>
      <c r="F61" s="41" t="s">
        <v>71</v>
      </c>
      <c r="G61" s="32">
        <v>0</v>
      </c>
      <c r="H61" s="32">
        <v>0</v>
      </c>
      <c r="I61" s="23">
        <f t="shared" si="0"/>
        <v>0</v>
      </c>
      <c r="J61" s="32">
        <v>0</v>
      </c>
      <c r="K61" s="32">
        <v>0</v>
      </c>
    </row>
    <row r="62" spans="1:11" ht="15.75" x14ac:dyDescent="0.25">
      <c r="A62" s="52" t="s">
        <v>80</v>
      </c>
      <c r="B62" s="25">
        <v>916</v>
      </c>
      <c r="C62" s="26" t="s">
        <v>81</v>
      </c>
      <c r="D62" s="26" t="s">
        <v>24</v>
      </c>
      <c r="E62" s="26" t="s">
        <v>25</v>
      </c>
      <c r="F62" s="26" t="s">
        <v>26</v>
      </c>
      <c r="G62" s="23">
        <f>G63</f>
        <v>410377</v>
      </c>
      <c r="H62" s="23">
        <f>H63</f>
        <v>410377</v>
      </c>
      <c r="I62" s="23">
        <f t="shared" si="0"/>
        <v>0</v>
      </c>
      <c r="J62" s="23">
        <f>J63</f>
        <v>0</v>
      </c>
      <c r="K62" s="23">
        <f>K63</f>
        <v>0</v>
      </c>
    </row>
    <row r="63" spans="1:11" ht="15.75" x14ac:dyDescent="0.25">
      <c r="A63" s="58" t="s">
        <v>82</v>
      </c>
      <c r="B63" s="25">
        <v>916</v>
      </c>
      <c r="C63" s="26" t="s">
        <v>81</v>
      </c>
      <c r="D63" s="26" t="s">
        <v>36</v>
      </c>
      <c r="E63" s="26" t="s">
        <v>25</v>
      </c>
      <c r="F63" s="26" t="s">
        <v>26</v>
      </c>
      <c r="G63" s="23">
        <f t="shared" ref="G63:K64" si="15">G65+G67</f>
        <v>410377</v>
      </c>
      <c r="H63" s="23">
        <f>H65+H67</f>
        <v>410377</v>
      </c>
      <c r="I63" s="23">
        <f t="shared" si="0"/>
        <v>0</v>
      </c>
      <c r="J63" s="23">
        <f t="shared" si="15"/>
        <v>0</v>
      </c>
      <c r="K63" s="23">
        <f t="shared" si="15"/>
        <v>0</v>
      </c>
    </row>
    <row r="64" spans="1:11" ht="36.75" customHeight="1" x14ac:dyDescent="0.25">
      <c r="A64" s="29" t="s">
        <v>83</v>
      </c>
      <c r="B64" s="25">
        <v>916</v>
      </c>
      <c r="C64" s="30" t="s">
        <v>81</v>
      </c>
      <c r="D64" s="30" t="s">
        <v>36</v>
      </c>
      <c r="E64" s="46" t="s">
        <v>84</v>
      </c>
      <c r="F64" s="30" t="s">
        <v>26</v>
      </c>
      <c r="G64" s="32">
        <f t="shared" si="15"/>
        <v>410377</v>
      </c>
      <c r="H64" s="32">
        <f>H66+H68</f>
        <v>410377</v>
      </c>
      <c r="I64" s="32">
        <f t="shared" si="0"/>
        <v>0</v>
      </c>
      <c r="J64" s="32">
        <f t="shared" si="15"/>
        <v>0</v>
      </c>
      <c r="K64" s="32">
        <f t="shared" si="15"/>
        <v>0</v>
      </c>
    </row>
    <row r="65" spans="1:11" ht="45.75" customHeight="1" x14ac:dyDescent="0.25">
      <c r="A65" s="29" t="s">
        <v>31</v>
      </c>
      <c r="B65" s="25">
        <v>916</v>
      </c>
      <c r="C65" s="41" t="s">
        <v>81</v>
      </c>
      <c r="D65" s="41" t="s">
        <v>36</v>
      </c>
      <c r="E65" s="46" t="s">
        <v>84</v>
      </c>
      <c r="F65" s="41" t="s">
        <v>32</v>
      </c>
      <c r="G65" s="32">
        <f>G66</f>
        <v>359605</v>
      </c>
      <c r="H65" s="32">
        <f>H66</f>
        <v>362294.68</v>
      </c>
      <c r="I65" s="32">
        <f t="shared" si="0"/>
        <v>2689.679999999993</v>
      </c>
      <c r="J65" s="32">
        <f>J66</f>
        <v>0</v>
      </c>
      <c r="K65" s="32">
        <f>K66</f>
        <v>0</v>
      </c>
    </row>
    <row r="66" spans="1:11" ht="24" customHeight="1" x14ac:dyDescent="0.25">
      <c r="A66" s="29" t="s">
        <v>33</v>
      </c>
      <c r="B66" s="25">
        <v>916</v>
      </c>
      <c r="C66" s="30" t="s">
        <v>81</v>
      </c>
      <c r="D66" s="30" t="s">
        <v>36</v>
      </c>
      <c r="E66" s="46" t="s">
        <v>84</v>
      </c>
      <c r="F66" s="46" t="s">
        <v>34</v>
      </c>
      <c r="G66" s="32">
        <v>359605</v>
      </c>
      <c r="H66" s="32">
        <v>362294.68</v>
      </c>
      <c r="I66" s="32">
        <f t="shared" si="0"/>
        <v>2689.679999999993</v>
      </c>
      <c r="J66" s="32">
        <v>0</v>
      </c>
      <c r="K66" s="32">
        <v>0</v>
      </c>
    </row>
    <row r="67" spans="1:11" ht="23.25" customHeight="1" x14ac:dyDescent="0.25">
      <c r="A67" s="29" t="s">
        <v>48</v>
      </c>
      <c r="B67" s="25">
        <v>916</v>
      </c>
      <c r="C67" s="41" t="s">
        <v>81</v>
      </c>
      <c r="D67" s="41" t="s">
        <v>36</v>
      </c>
      <c r="E67" s="46" t="s">
        <v>84</v>
      </c>
      <c r="F67" s="41" t="s">
        <v>43</v>
      </c>
      <c r="G67" s="32">
        <f>G68</f>
        <v>50772</v>
      </c>
      <c r="H67" s="32">
        <f>H68</f>
        <v>48082.32</v>
      </c>
      <c r="I67" s="32">
        <f t="shared" si="0"/>
        <v>-2689.6800000000003</v>
      </c>
      <c r="J67" s="32">
        <f>J68</f>
        <v>0</v>
      </c>
      <c r="K67" s="32">
        <f>K68</f>
        <v>0</v>
      </c>
    </row>
    <row r="68" spans="1:11" ht="24.75" x14ac:dyDescent="0.25">
      <c r="A68" s="29" t="s">
        <v>49</v>
      </c>
      <c r="B68" s="25">
        <v>916</v>
      </c>
      <c r="C68" s="30" t="s">
        <v>81</v>
      </c>
      <c r="D68" s="30" t="s">
        <v>36</v>
      </c>
      <c r="E68" s="46" t="s">
        <v>84</v>
      </c>
      <c r="F68" s="46" t="s">
        <v>45</v>
      </c>
      <c r="G68" s="32">
        <v>50772</v>
      </c>
      <c r="H68" s="32">
        <v>48082.32</v>
      </c>
      <c r="I68" s="32">
        <f t="shared" si="0"/>
        <v>-2689.6800000000003</v>
      </c>
      <c r="J68" s="32">
        <v>0</v>
      </c>
      <c r="K68" s="32">
        <v>0</v>
      </c>
    </row>
    <row r="69" spans="1:11" ht="30" customHeight="1" x14ac:dyDescent="0.25">
      <c r="A69" s="52" t="s">
        <v>85</v>
      </c>
      <c r="B69" s="53">
        <v>916</v>
      </c>
      <c r="C69" s="26" t="s">
        <v>36</v>
      </c>
      <c r="D69" s="36" t="s">
        <v>24</v>
      </c>
      <c r="E69" s="26" t="s">
        <v>86</v>
      </c>
      <c r="F69" s="37" t="s">
        <v>26</v>
      </c>
      <c r="G69" s="23">
        <f t="shared" ref="G69:K72" si="16">G70</f>
        <v>45000</v>
      </c>
      <c r="H69" s="23">
        <f t="shared" si="16"/>
        <v>0</v>
      </c>
      <c r="I69" s="23">
        <f t="shared" si="0"/>
        <v>-45000</v>
      </c>
      <c r="J69" s="23">
        <f t="shared" si="16"/>
        <v>0</v>
      </c>
      <c r="K69" s="23">
        <f t="shared" si="16"/>
        <v>0</v>
      </c>
    </row>
    <row r="70" spans="1:11" ht="24" x14ac:dyDescent="0.25">
      <c r="A70" s="55" t="s">
        <v>87</v>
      </c>
      <c r="B70" s="25">
        <v>916</v>
      </c>
      <c r="C70" s="26" t="s">
        <v>36</v>
      </c>
      <c r="D70" s="36">
        <v>10</v>
      </c>
      <c r="E70" s="26" t="s">
        <v>86</v>
      </c>
      <c r="F70" s="26" t="s">
        <v>26</v>
      </c>
      <c r="G70" s="23">
        <f t="shared" si="16"/>
        <v>45000</v>
      </c>
      <c r="H70" s="23">
        <f t="shared" si="16"/>
        <v>0</v>
      </c>
      <c r="I70" s="23">
        <f t="shared" si="0"/>
        <v>-45000</v>
      </c>
      <c r="J70" s="23">
        <f t="shared" si="16"/>
        <v>0</v>
      </c>
      <c r="K70" s="23">
        <f t="shared" si="16"/>
        <v>0</v>
      </c>
    </row>
    <row r="71" spans="1:11" ht="15.75" x14ac:dyDescent="0.25">
      <c r="A71" s="59" t="s">
        <v>88</v>
      </c>
      <c r="B71" s="25">
        <v>916</v>
      </c>
      <c r="C71" s="41" t="s">
        <v>36</v>
      </c>
      <c r="D71" s="45">
        <v>10</v>
      </c>
      <c r="E71" s="41" t="s">
        <v>89</v>
      </c>
      <c r="F71" s="41" t="s">
        <v>26</v>
      </c>
      <c r="G71" s="32">
        <f t="shared" si="16"/>
        <v>45000</v>
      </c>
      <c r="H71" s="32">
        <f t="shared" si="16"/>
        <v>0</v>
      </c>
      <c r="I71" s="32">
        <f t="shared" si="0"/>
        <v>-45000</v>
      </c>
      <c r="J71" s="32">
        <f t="shared" si="16"/>
        <v>0</v>
      </c>
      <c r="K71" s="32">
        <f t="shared" si="16"/>
        <v>0</v>
      </c>
    </row>
    <row r="72" spans="1:11" ht="22.5" customHeight="1" x14ac:dyDescent="0.25">
      <c r="A72" s="29" t="s">
        <v>48</v>
      </c>
      <c r="B72" s="25">
        <v>916</v>
      </c>
      <c r="C72" s="41" t="s">
        <v>36</v>
      </c>
      <c r="D72" s="45">
        <v>10</v>
      </c>
      <c r="E72" s="41" t="s">
        <v>89</v>
      </c>
      <c r="F72" s="41" t="s">
        <v>43</v>
      </c>
      <c r="G72" s="32">
        <f t="shared" si="16"/>
        <v>45000</v>
      </c>
      <c r="H72" s="32">
        <f t="shared" si="16"/>
        <v>0</v>
      </c>
      <c r="I72" s="32">
        <f t="shared" si="0"/>
        <v>-45000</v>
      </c>
      <c r="J72" s="32">
        <f t="shared" si="16"/>
        <v>0</v>
      </c>
      <c r="K72" s="32">
        <f t="shared" si="16"/>
        <v>0</v>
      </c>
    </row>
    <row r="73" spans="1:11" ht="27" customHeight="1" x14ac:dyDescent="0.25">
      <c r="A73" s="29" t="s">
        <v>49</v>
      </c>
      <c r="B73" s="25">
        <v>916</v>
      </c>
      <c r="C73" s="41" t="s">
        <v>36</v>
      </c>
      <c r="D73" s="45">
        <v>10</v>
      </c>
      <c r="E73" s="41" t="s">
        <v>89</v>
      </c>
      <c r="F73" s="41" t="s">
        <v>45</v>
      </c>
      <c r="G73" s="32">
        <v>45000</v>
      </c>
      <c r="H73" s="32">
        <v>0</v>
      </c>
      <c r="I73" s="32">
        <f t="shared" ref="I73:I140" si="17">H73-G73</f>
        <v>-45000</v>
      </c>
      <c r="J73" s="32">
        <v>0</v>
      </c>
      <c r="K73" s="32">
        <v>0</v>
      </c>
    </row>
    <row r="74" spans="1:11" ht="15" hidden="1" customHeight="1" x14ac:dyDescent="0.25">
      <c r="A74" s="47" t="s">
        <v>50</v>
      </c>
      <c r="B74" s="25">
        <v>916</v>
      </c>
      <c r="C74" s="41" t="s">
        <v>36</v>
      </c>
      <c r="D74" s="45">
        <v>10</v>
      </c>
      <c r="E74" s="45">
        <v>2026700</v>
      </c>
      <c r="F74" s="41" t="s">
        <v>51</v>
      </c>
      <c r="G74" s="32">
        <v>0</v>
      </c>
      <c r="H74" s="32">
        <v>0</v>
      </c>
      <c r="I74" s="23">
        <f t="shared" si="17"/>
        <v>0</v>
      </c>
      <c r="J74" s="32">
        <v>0</v>
      </c>
      <c r="K74" s="23">
        <f t="shared" ref="K74:K86" si="18">J74-G74</f>
        <v>0</v>
      </c>
    </row>
    <row r="75" spans="1:11" ht="15" hidden="1" customHeight="1" x14ac:dyDescent="0.25">
      <c r="A75" s="47" t="s">
        <v>90</v>
      </c>
      <c r="B75" s="25">
        <v>916</v>
      </c>
      <c r="C75" s="41" t="s">
        <v>36</v>
      </c>
      <c r="D75" s="45">
        <v>10</v>
      </c>
      <c r="E75" s="45">
        <v>2026700</v>
      </c>
      <c r="F75" s="41" t="s">
        <v>91</v>
      </c>
      <c r="G75" s="32">
        <v>0</v>
      </c>
      <c r="H75" s="32">
        <v>0</v>
      </c>
      <c r="I75" s="23">
        <f t="shared" si="17"/>
        <v>0</v>
      </c>
      <c r="J75" s="32">
        <v>0</v>
      </c>
      <c r="K75" s="23">
        <f t="shared" si="18"/>
        <v>0</v>
      </c>
    </row>
    <row r="76" spans="1:11" ht="0.6" customHeight="1" x14ac:dyDescent="0.25">
      <c r="A76" s="52" t="s">
        <v>92</v>
      </c>
      <c r="B76" s="25">
        <v>916</v>
      </c>
      <c r="C76" s="26" t="s">
        <v>28</v>
      </c>
      <c r="D76" s="36" t="s">
        <v>24</v>
      </c>
      <c r="E76" s="36" t="s">
        <v>37</v>
      </c>
      <c r="F76" s="37" t="s">
        <v>26</v>
      </c>
      <c r="G76" s="23">
        <f>G80</f>
        <v>0</v>
      </c>
      <c r="H76" s="23">
        <f>H80</f>
        <v>0</v>
      </c>
      <c r="I76" s="23">
        <f t="shared" si="17"/>
        <v>0</v>
      </c>
      <c r="J76" s="23">
        <f>J80</f>
        <v>0</v>
      </c>
      <c r="K76" s="23">
        <f t="shared" si="18"/>
        <v>0</v>
      </c>
    </row>
    <row r="77" spans="1:11" s="57" customFormat="1" ht="15" hidden="1" customHeight="1" x14ac:dyDescent="0.2">
      <c r="A77" s="58" t="s">
        <v>93</v>
      </c>
      <c r="B77" s="25">
        <v>916</v>
      </c>
      <c r="C77" s="26" t="s">
        <v>28</v>
      </c>
      <c r="D77" s="60" t="s">
        <v>94</v>
      </c>
      <c r="E77" s="36" t="s">
        <v>37</v>
      </c>
      <c r="F77" s="37" t="s">
        <v>26</v>
      </c>
      <c r="G77" s="23">
        <f>G78</f>
        <v>0</v>
      </c>
      <c r="H77" s="23">
        <f>H78</f>
        <v>0</v>
      </c>
      <c r="I77" s="23">
        <f t="shared" si="17"/>
        <v>0</v>
      </c>
      <c r="J77" s="23">
        <f>J78</f>
        <v>0</v>
      </c>
      <c r="K77" s="23">
        <f t="shared" si="18"/>
        <v>0</v>
      </c>
    </row>
    <row r="78" spans="1:11" ht="25.5" hidden="1" customHeight="1" x14ac:dyDescent="0.25">
      <c r="A78" s="29" t="s">
        <v>95</v>
      </c>
      <c r="B78" s="25">
        <v>916</v>
      </c>
      <c r="C78" s="31" t="s">
        <v>28</v>
      </c>
      <c r="D78" s="61" t="s">
        <v>94</v>
      </c>
      <c r="E78" s="54">
        <v>5210206</v>
      </c>
      <c r="F78" s="50" t="s">
        <v>43</v>
      </c>
      <c r="G78" s="32">
        <f>G79</f>
        <v>0</v>
      </c>
      <c r="H78" s="32">
        <f>H79</f>
        <v>0</v>
      </c>
      <c r="I78" s="23">
        <f t="shared" si="17"/>
        <v>0</v>
      </c>
      <c r="J78" s="32">
        <f>J79</f>
        <v>0</v>
      </c>
      <c r="K78" s="23">
        <f t="shared" si="18"/>
        <v>0</v>
      </c>
    </row>
    <row r="79" spans="1:11" ht="22.5" hidden="1" customHeight="1" x14ac:dyDescent="0.25">
      <c r="A79" s="29" t="s">
        <v>44</v>
      </c>
      <c r="B79" s="25">
        <v>916</v>
      </c>
      <c r="C79" s="31" t="s">
        <v>28</v>
      </c>
      <c r="D79" s="61" t="s">
        <v>94</v>
      </c>
      <c r="E79" s="54">
        <v>5210206</v>
      </c>
      <c r="F79" s="50" t="s">
        <v>45</v>
      </c>
      <c r="G79" s="32"/>
      <c r="H79" s="32"/>
      <c r="I79" s="23">
        <f t="shared" si="17"/>
        <v>0</v>
      </c>
      <c r="J79" s="32"/>
      <c r="K79" s="23">
        <f t="shared" si="18"/>
        <v>0</v>
      </c>
    </row>
    <row r="80" spans="1:11" s="57" customFormat="1" ht="15" hidden="1" customHeight="1" x14ac:dyDescent="0.2">
      <c r="A80" s="44" t="s">
        <v>96</v>
      </c>
      <c r="B80" s="25">
        <v>916</v>
      </c>
      <c r="C80" s="26" t="s">
        <v>28</v>
      </c>
      <c r="D80" s="26" t="s">
        <v>97</v>
      </c>
      <c r="E80" s="36" t="s">
        <v>37</v>
      </c>
      <c r="F80" s="37" t="s">
        <v>26</v>
      </c>
      <c r="G80" s="23">
        <f>G81+G84</f>
        <v>0</v>
      </c>
      <c r="H80" s="23">
        <f>H81+H84</f>
        <v>0</v>
      </c>
      <c r="I80" s="23">
        <f t="shared" si="17"/>
        <v>0</v>
      </c>
      <c r="J80" s="23">
        <f>J81+J84</f>
        <v>0</v>
      </c>
      <c r="K80" s="23">
        <f t="shared" si="18"/>
        <v>0</v>
      </c>
    </row>
    <row r="81" spans="1:11" ht="15" hidden="1" customHeight="1" x14ac:dyDescent="0.25">
      <c r="A81" s="29" t="s">
        <v>98</v>
      </c>
      <c r="B81" s="25">
        <v>916</v>
      </c>
      <c r="C81" s="30" t="s">
        <v>28</v>
      </c>
      <c r="D81" s="30" t="s">
        <v>97</v>
      </c>
      <c r="E81" s="39">
        <v>3400300</v>
      </c>
      <c r="F81" s="30" t="s">
        <v>26</v>
      </c>
      <c r="G81" s="62">
        <f>G82</f>
        <v>0</v>
      </c>
      <c r="H81" s="62">
        <f>H82</f>
        <v>0</v>
      </c>
      <c r="I81" s="23">
        <f t="shared" si="17"/>
        <v>0</v>
      </c>
      <c r="J81" s="62">
        <f>J82</f>
        <v>0</v>
      </c>
      <c r="K81" s="23">
        <f t="shared" si="18"/>
        <v>0</v>
      </c>
    </row>
    <row r="82" spans="1:11" ht="15" hidden="1" customHeight="1" x14ac:dyDescent="0.25">
      <c r="A82" s="29" t="s">
        <v>42</v>
      </c>
      <c r="B82" s="25">
        <v>916</v>
      </c>
      <c r="C82" s="31" t="s">
        <v>28</v>
      </c>
      <c r="D82" s="31" t="s">
        <v>97</v>
      </c>
      <c r="E82" s="54">
        <v>3400300</v>
      </c>
      <c r="F82" s="50" t="s">
        <v>43</v>
      </c>
      <c r="G82" s="32">
        <f>G83</f>
        <v>0</v>
      </c>
      <c r="H82" s="32">
        <f>H83</f>
        <v>0</v>
      </c>
      <c r="I82" s="23">
        <f t="shared" si="17"/>
        <v>0</v>
      </c>
      <c r="J82" s="32">
        <f>J83</f>
        <v>0</v>
      </c>
      <c r="K82" s="23">
        <f t="shared" si="18"/>
        <v>0</v>
      </c>
    </row>
    <row r="83" spans="1:11" ht="22.5" hidden="1" customHeight="1" x14ac:dyDescent="0.25">
      <c r="A83" s="29" t="s">
        <v>44</v>
      </c>
      <c r="B83" s="25">
        <v>916</v>
      </c>
      <c r="C83" s="31" t="s">
        <v>28</v>
      </c>
      <c r="D83" s="31" t="s">
        <v>97</v>
      </c>
      <c r="E83" s="54">
        <v>3400300</v>
      </c>
      <c r="F83" s="50" t="s">
        <v>45</v>
      </c>
      <c r="G83" s="32"/>
      <c r="H83" s="32"/>
      <c r="I83" s="23">
        <f t="shared" si="17"/>
        <v>0</v>
      </c>
      <c r="J83" s="32"/>
      <c r="K83" s="23">
        <f t="shared" si="18"/>
        <v>0</v>
      </c>
    </row>
    <row r="84" spans="1:11" ht="22.5" hidden="1" customHeight="1" x14ac:dyDescent="0.25">
      <c r="A84" s="29" t="s">
        <v>99</v>
      </c>
      <c r="B84" s="25">
        <v>916</v>
      </c>
      <c r="C84" s="31" t="s">
        <v>28</v>
      </c>
      <c r="D84" s="31" t="s">
        <v>97</v>
      </c>
      <c r="E84" s="54">
        <v>3380000</v>
      </c>
      <c r="F84" s="46" t="s">
        <v>26</v>
      </c>
      <c r="G84" s="32">
        <f>G85</f>
        <v>0</v>
      </c>
      <c r="H84" s="32">
        <f>H85</f>
        <v>0</v>
      </c>
      <c r="I84" s="23">
        <f t="shared" si="17"/>
        <v>0</v>
      </c>
      <c r="J84" s="32">
        <f>J85</f>
        <v>0</v>
      </c>
      <c r="K84" s="23">
        <f t="shared" si="18"/>
        <v>0</v>
      </c>
    </row>
    <row r="85" spans="1:11" ht="33.75" hidden="1" customHeight="1" x14ac:dyDescent="0.25">
      <c r="A85" s="29" t="s">
        <v>100</v>
      </c>
      <c r="B85" s="25">
        <v>916</v>
      </c>
      <c r="C85" s="31" t="s">
        <v>28</v>
      </c>
      <c r="D85" s="31" t="s">
        <v>97</v>
      </c>
      <c r="E85" s="54">
        <v>3380000</v>
      </c>
      <c r="F85" s="46" t="s">
        <v>57</v>
      </c>
      <c r="G85" s="32">
        <f>G86</f>
        <v>0</v>
      </c>
      <c r="H85" s="32">
        <f>H86</f>
        <v>0</v>
      </c>
      <c r="I85" s="23">
        <f t="shared" si="17"/>
        <v>0</v>
      </c>
      <c r="J85" s="32">
        <f>J86</f>
        <v>0</v>
      </c>
      <c r="K85" s="23">
        <f t="shared" si="18"/>
        <v>0</v>
      </c>
    </row>
    <row r="86" spans="1:11" ht="22.5" hidden="1" customHeight="1" x14ac:dyDescent="0.25">
      <c r="A86" s="29" t="s">
        <v>101</v>
      </c>
      <c r="B86" s="25">
        <v>916</v>
      </c>
      <c r="C86" s="31" t="s">
        <v>28</v>
      </c>
      <c r="D86" s="31" t="s">
        <v>97</v>
      </c>
      <c r="E86" s="54">
        <v>3380000</v>
      </c>
      <c r="F86" s="46" t="s">
        <v>59</v>
      </c>
      <c r="G86" s="32"/>
      <c r="H86" s="32"/>
      <c r="I86" s="23">
        <f t="shared" si="17"/>
        <v>0</v>
      </c>
      <c r="J86" s="32"/>
      <c r="K86" s="23">
        <f t="shared" si="18"/>
        <v>0</v>
      </c>
    </row>
    <row r="87" spans="1:11" ht="15.75" x14ac:dyDescent="0.25">
      <c r="A87" s="44" t="s">
        <v>102</v>
      </c>
      <c r="B87" s="53">
        <v>916</v>
      </c>
      <c r="C87" s="26" t="s">
        <v>28</v>
      </c>
      <c r="D87" s="36" t="s">
        <v>24</v>
      </c>
      <c r="E87" s="36" t="s">
        <v>86</v>
      </c>
      <c r="F87" s="26" t="s">
        <v>26</v>
      </c>
      <c r="G87" s="23">
        <f>G92+G101+G88</f>
        <v>4969040.42</v>
      </c>
      <c r="H87" s="23">
        <f>H92+H101+H88</f>
        <v>4819040.42</v>
      </c>
      <c r="I87" s="23">
        <f t="shared" si="17"/>
        <v>-150000</v>
      </c>
      <c r="J87" s="23">
        <f>J92+J101+J88</f>
        <v>0</v>
      </c>
      <c r="K87" s="23">
        <f>K92+K101+K88</f>
        <v>0</v>
      </c>
    </row>
    <row r="88" spans="1:11" ht="15.75" hidden="1" x14ac:dyDescent="0.25">
      <c r="A88" s="44" t="s">
        <v>103</v>
      </c>
      <c r="B88" s="53">
        <v>916</v>
      </c>
      <c r="C88" s="26" t="s">
        <v>28</v>
      </c>
      <c r="D88" s="26" t="s">
        <v>104</v>
      </c>
      <c r="E88" s="27" t="s">
        <v>25</v>
      </c>
      <c r="F88" s="26" t="s">
        <v>26</v>
      </c>
      <c r="G88" s="23">
        <f t="shared" ref="G88:K90" si="19">G89</f>
        <v>0</v>
      </c>
      <c r="H88" s="23">
        <f t="shared" si="19"/>
        <v>0</v>
      </c>
      <c r="I88" s="23">
        <f t="shared" si="17"/>
        <v>0</v>
      </c>
      <c r="J88" s="23">
        <f t="shared" si="19"/>
        <v>0</v>
      </c>
      <c r="K88" s="23">
        <f t="shared" si="19"/>
        <v>0</v>
      </c>
    </row>
    <row r="89" spans="1:11" ht="24.75" hidden="1" x14ac:dyDescent="0.25">
      <c r="A89" s="29" t="s">
        <v>105</v>
      </c>
      <c r="B89" s="25">
        <v>916</v>
      </c>
      <c r="C89" s="30" t="s">
        <v>28</v>
      </c>
      <c r="D89" s="30" t="s">
        <v>104</v>
      </c>
      <c r="E89" s="30" t="s">
        <v>106</v>
      </c>
      <c r="F89" s="30" t="s">
        <v>43</v>
      </c>
      <c r="G89" s="62">
        <f t="shared" si="19"/>
        <v>0</v>
      </c>
      <c r="H89" s="62">
        <f t="shared" si="19"/>
        <v>0</v>
      </c>
      <c r="I89" s="23">
        <f t="shared" si="17"/>
        <v>0</v>
      </c>
      <c r="J89" s="62">
        <f t="shared" si="19"/>
        <v>0</v>
      </c>
      <c r="K89" s="62">
        <f t="shared" si="19"/>
        <v>0</v>
      </c>
    </row>
    <row r="90" spans="1:11" ht="24.75" hidden="1" x14ac:dyDescent="0.25">
      <c r="A90" s="29" t="s">
        <v>48</v>
      </c>
      <c r="B90" s="25">
        <v>916</v>
      </c>
      <c r="C90" s="30" t="s">
        <v>28</v>
      </c>
      <c r="D90" s="30" t="s">
        <v>104</v>
      </c>
      <c r="E90" s="30" t="s">
        <v>106</v>
      </c>
      <c r="F90" s="30" t="s">
        <v>45</v>
      </c>
      <c r="G90" s="62">
        <f t="shared" si="19"/>
        <v>0</v>
      </c>
      <c r="H90" s="62">
        <f t="shared" si="19"/>
        <v>0</v>
      </c>
      <c r="I90" s="23">
        <f t="shared" si="17"/>
        <v>0</v>
      </c>
      <c r="J90" s="62">
        <f t="shared" si="19"/>
        <v>0</v>
      </c>
      <c r="K90" s="62">
        <f t="shared" si="19"/>
        <v>0</v>
      </c>
    </row>
    <row r="91" spans="1:11" ht="24.75" hidden="1" x14ac:dyDescent="0.25">
      <c r="A91" s="29" t="s">
        <v>49</v>
      </c>
      <c r="B91" s="25">
        <v>916</v>
      </c>
      <c r="C91" s="30" t="s">
        <v>28</v>
      </c>
      <c r="D91" s="30" t="s">
        <v>104</v>
      </c>
      <c r="E91" s="30" t="s">
        <v>106</v>
      </c>
      <c r="F91" s="30" t="s">
        <v>45</v>
      </c>
      <c r="G91" s="62"/>
      <c r="H91" s="62"/>
      <c r="I91" s="23">
        <f t="shared" si="17"/>
        <v>0</v>
      </c>
      <c r="J91" s="62"/>
      <c r="K91" s="23"/>
    </row>
    <row r="92" spans="1:11" ht="15.75" x14ac:dyDescent="0.25">
      <c r="A92" s="44" t="s">
        <v>107</v>
      </c>
      <c r="B92" s="53">
        <v>916</v>
      </c>
      <c r="C92" s="26" t="s">
        <v>28</v>
      </c>
      <c r="D92" s="26" t="s">
        <v>94</v>
      </c>
      <c r="E92" s="36" t="s">
        <v>86</v>
      </c>
      <c r="F92" s="26" t="s">
        <v>26</v>
      </c>
      <c r="G92" s="23">
        <f>G93+G96</f>
        <v>4819040.42</v>
      </c>
      <c r="H92" s="23">
        <f>H93+H96</f>
        <v>4819040.42</v>
      </c>
      <c r="I92" s="23">
        <f t="shared" si="17"/>
        <v>0</v>
      </c>
      <c r="J92" s="23">
        <f>J93+J96</f>
        <v>0</v>
      </c>
      <c r="K92" s="23">
        <f>K93+K96</f>
        <v>0</v>
      </c>
    </row>
    <row r="93" spans="1:11" ht="126" customHeight="1" x14ac:dyDescent="0.25">
      <c r="A93" s="59" t="s">
        <v>108</v>
      </c>
      <c r="B93" s="25">
        <v>916</v>
      </c>
      <c r="C93" s="41" t="s">
        <v>28</v>
      </c>
      <c r="D93" s="30" t="s">
        <v>94</v>
      </c>
      <c r="E93" s="46" t="s">
        <v>109</v>
      </c>
      <c r="F93" s="46" t="s">
        <v>26</v>
      </c>
      <c r="G93" s="32">
        <f t="shared" ref="G93:K94" si="20">G94</f>
        <v>1729433.36</v>
      </c>
      <c r="H93" s="32">
        <f t="shared" si="20"/>
        <v>1729433.36</v>
      </c>
      <c r="I93" s="32">
        <f t="shared" si="17"/>
        <v>0</v>
      </c>
      <c r="J93" s="32">
        <f t="shared" si="20"/>
        <v>0</v>
      </c>
      <c r="K93" s="32">
        <f t="shared" si="20"/>
        <v>0</v>
      </c>
    </row>
    <row r="94" spans="1:11" ht="21" customHeight="1" x14ac:dyDescent="0.25">
      <c r="A94" s="29" t="s">
        <v>110</v>
      </c>
      <c r="B94" s="25">
        <v>916</v>
      </c>
      <c r="C94" s="41" t="s">
        <v>28</v>
      </c>
      <c r="D94" s="30" t="s">
        <v>94</v>
      </c>
      <c r="E94" s="46" t="s">
        <v>109</v>
      </c>
      <c r="F94" s="30" t="s">
        <v>43</v>
      </c>
      <c r="G94" s="32">
        <f t="shared" si="20"/>
        <v>1729433.36</v>
      </c>
      <c r="H94" s="32">
        <f t="shared" si="20"/>
        <v>1729433.36</v>
      </c>
      <c r="I94" s="32">
        <f t="shared" si="17"/>
        <v>0</v>
      </c>
      <c r="J94" s="32">
        <f t="shared" si="20"/>
        <v>0</v>
      </c>
      <c r="K94" s="32">
        <f t="shared" si="20"/>
        <v>0</v>
      </c>
    </row>
    <row r="95" spans="1:11" ht="23.25" customHeight="1" x14ac:dyDescent="0.25">
      <c r="A95" s="29" t="s">
        <v>111</v>
      </c>
      <c r="B95" s="25">
        <v>916</v>
      </c>
      <c r="C95" s="41" t="s">
        <v>28</v>
      </c>
      <c r="D95" s="30" t="s">
        <v>94</v>
      </c>
      <c r="E95" s="46" t="s">
        <v>109</v>
      </c>
      <c r="F95" s="30" t="s">
        <v>45</v>
      </c>
      <c r="G95" s="32">
        <v>1729433.36</v>
      </c>
      <c r="H95" s="32">
        <f>G95+I95</f>
        <v>1729433.36</v>
      </c>
      <c r="I95" s="32">
        <v>0</v>
      </c>
      <c r="J95" s="32">
        <v>0</v>
      </c>
      <c r="K95" s="32">
        <v>0</v>
      </c>
    </row>
    <row r="96" spans="1:11" ht="27.75" customHeight="1" x14ac:dyDescent="0.25">
      <c r="A96" s="44" t="s">
        <v>112</v>
      </c>
      <c r="B96" s="53">
        <v>916</v>
      </c>
      <c r="C96" s="26" t="s">
        <v>28</v>
      </c>
      <c r="D96" s="26" t="s">
        <v>94</v>
      </c>
      <c r="E96" s="26" t="s">
        <v>86</v>
      </c>
      <c r="F96" s="26" t="s">
        <v>26</v>
      </c>
      <c r="G96" s="23">
        <f>G97+G99</f>
        <v>3089607.0599999996</v>
      </c>
      <c r="H96" s="23">
        <f>H97+H99</f>
        <v>3089607.0599999996</v>
      </c>
      <c r="I96" s="23">
        <f t="shared" si="17"/>
        <v>0</v>
      </c>
      <c r="J96" s="23">
        <f>J97</f>
        <v>0</v>
      </c>
      <c r="K96" s="23">
        <f>K97</f>
        <v>0</v>
      </c>
    </row>
    <row r="97" spans="1:11" ht="31.5" customHeight="1" x14ac:dyDescent="0.25">
      <c r="A97" s="29" t="s">
        <v>110</v>
      </c>
      <c r="B97" s="25">
        <v>916</v>
      </c>
      <c r="C97" s="41" t="s">
        <v>28</v>
      </c>
      <c r="D97" s="30" t="s">
        <v>94</v>
      </c>
      <c r="E97" s="46" t="s">
        <v>113</v>
      </c>
      <c r="F97" s="31" t="s">
        <v>43</v>
      </c>
      <c r="G97" s="32">
        <f>G98</f>
        <v>3089607.0599999996</v>
      </c>
      <c r="H97" s="32">
        <f>H98</f>
        <v>3089607.0599999996</v>
      </c>
      <c r="I97" s="32">
        <f t="shared" si="17"/>
        <v>0</v>
      </c>
      <c r="J97" s="32">
        <f>J98</f>
        <v>0</v>
      </c>
      <c r="K97" s="32">
        <f>K98</f>
        <v>0</v>
      </c>
    </row>
    <row r="98" spans="1:11" ht="27.75" customHeight="1" x14ac:dyDescent="0.25">
      <c r="A98" s="29" t="s">
        <v>111</v>
      </c>
      <c r="B98" s="25">
        <v>916</v>
      </c>
      <c r="C98" s="41" t="s">
        <v>28</v>
      </c>
      <c r="D98" s="30" t="s">
        <v>94</v>
      </c>
      <c r="E98" s="46" t="s">
        <v>113</v>
      </c>
      <c r="F98" s="31" t="s">
        <v>45</v>
      </c>
      <c r="G98" s="32">
        <v>3089607.0599999996</v>
      </c>
      <c r="H98" s="32">
        <f>G98+I98</f>
        <v>3089607.0599999996</v>
      </c>
      <c r="I98" s="32">
        <v>0</v>
      </c>
      <c r="J98" s="32">
        <v>0</v>
      </c>
      <c r="K98" s="32">
        <v>0</v>
      </c>
    </row>
    <row r="99" spans="1:11" ht="25.5" hidden="1" customHeight="1" x14ac:dyDescent="0.25">
      <c r="A99" s="29" t="s">
        <v>110</v>
      </c>
      <c r="B99" s="25">
        <v>916</v>
      </c>
      <c r="C99" s="41" t="s">
        <v>28</v>
      </c>
      <c r="D99" s="30" t="s">
        <v>94</v>
      </c>
      <c r="E99" s="46" t="s">
        <v>114</v>
      </c>
      <c r="F99" s="31" t="s">
        <v>43</v>
      </c>
      <c r="G99" s="32">
        <f>G100</f>
        <v>0</v>
      </c>
      <c r="H99" s="32">
        <f>H100</f>
        <v>0</v>
      </c>
      <c r="I99" s="23">
        <f t="shared" si="17"/>
        <v>0</v>
      </c>
      <c r="J99" s="32">
        <v>0</v>
      </c>
      <c r="K99" s="32">
        <v>0</v>
      </c>
    </row>
    <row r="100" spans="1:11" ht="35.25" hidden="1" customHeight="1" x14ac:dyDescent="0.25">
      <c r="A100" s="29" t="s">
        <v>111</v>
      </c>
      <c r="B100" s="25">
        <v>916</v>
      </c>
      <c r="C100" s="41" t="s">
        <v>28</v>
      </c>
      <c r="D100" s="30" t="s">
        <v>94</v>
      </c>
      <c r="E100" s="46" t="s">
        <v>114</v>
      </c>
      <c r="F100" s="31" t="s">
        <v>45</v>
      </c>
      <c r="G100" s="32">
        <v>0</v>
      </c>
      <c r="H100" s="32">
        <v>0</v>
      </c>
      <c r="I100" s="23">
        <f t="shared" si="17"/>
        <v>0</v>
      </c>
      <c r="J100" s="32">
        <v>0</v>
      </c>
      <c r="K100" s="32">
        <v>0</v>
      </c>
    </row>
    <row r="101" spans="1:11" ht="15.75" customHeight="1" x14ac:dyDescent="0.25">
      <c r="A101" s="44" t="s">
        <v>96</v>
      </c>
      <c r="B101" s="25">
        <v>916</v>
      </c>
      <c r="C101" s="26" t="s">
        <v>28</v>
      </c>
      <c r="D101" s="26" t="s">
        <v>97</v>
      </c>
      <c r="E101" s="36" t="s">
        <v>86</v>
      </c>
      <c r="F101" s="26" t="s">
        <v>26</v>
      </c>
      <c r="G101" s="23">
        <f t="shared" ref="G101:K103" si="21">G102</f>
        <v>150000</v>
      </c>
      <c r="H101" s="23">
        <f t="shared" si="21"/>
        <v>0</v>
      </c>
      <c r="I101" s="23">
        <f t="shared" si="17"/>
        <v>-150000</v>
      </c>
      <c r="J101" s="23">
        <f t="shared" si="21"/>
        <v>0</v>
      </c>
      <c r="K101" s="23">
        <f t="shared" si="21"/>
        <v>0</v>
      </c>
    </row>
    <row r="102" spans="1:11" ht="15.75" x14ac:dyDescent="0.25">
      <c r="A102" s="29" t="s">
        <v>98</v>
      </c>
      <c r="B102" s="25">
        <v>916</v>
      </c>
      <c r="C102" s="46" t="s">
        <v>28</v>
      </c>
      <c r="D102" s="46" t="s">
        <v>97</v>
      </c>
      <c r="E102" s="63" t="s">
        <v>115</v>
      </c>
      <c r="F102" s="46" t="s">
        <v>26</v>
      </c>
      <c r="G102" s="62">
        <f t="shared" si="21"/>
        <v>150000</v>
      </c>
      <c r="H102" s="62">
        <f t="shared" si="21"/>
        <v>0</v>
      </c>
      <c r="I102" s="23">
        <f t="shared" si="17"/>
        <v>-150000</v>
      </c>
      <c r="J102" s="62">
        <f t="shared" si="21"/>
        <v>0</v>
      </c>
      <c r="K102" s="62">
        <f t="shared" si="21"/>
        <v>0</v>
      </c>
    </row>
    <row r="103" spans="1:11" ht="22.5" customHeight="1" x14ac:dyDescent="0.25">
      <c r="A103" s="29" t="s">
        <v>110</v>
      </c>
      <c r="B103" s="25">
        <v>916</v>
      </c>
      <c r="C103" s="46" t="s">
        <v>28</v>
      </c>
      <c r="D103" s="46" t="s">
        <v>97</v>
      </c>
      <c r="E103" s="63" t="s">
        <v>115</v>
      </c>
      <c r="F103" s="30" t="s">
        <v>43</v>
      </c>
      <c r="G103" s="62">
        <f t="shared" si="21"/>
        <v>150000</v>
      </c>
      <c r="H103" s="62">
        <f t="shared" si="21"/>
        <v>0</v>
      </c>
      <c r="I103" s="23">
        <f t="shared" si="17"/>
        <v>-150000</v>
      </c>
      <c r="J103" s="62">
        <f t="shared" si="21"/>
        <v>0</v>
      </c>
      <c r="K103" s="62">
        <f t="shared" si="21"/>
        <v>0</v>
      </c>
    </row>
    <row r="104" spans="1:11" ht="24.75" x14ac:dyDescent="0.25">
      <c r="A104" s="29" t="s">
        <v>111</v>
      </c>
      <c r="B104" s="25">
        <v>916</v>
      </c>
      <c r="C104" s="46" t="s">
        <v>28</v>
      </c>
      <c r="D104" s="46" t="s">
        <v>97</v>
      </c>
      <c r="E104" s="63" t="s">
        <v>115</v>
      </c>
      <c r="F104" s="46" t="s">
        <v>45</v>
      </c>
      <c r="G104" s="62">
        <v>150000</v>
      </c>
      <c r="H104" s="62">
        <v>0</v>
      </c>
      <c r="I104" s="23">
        <f t="shared" si="17"/>
        <v>-150000</v>
      </c>
      <c r="J104" s="62">
        <v>0</v>
      </c>
      <c r="K104" s="62">
        <v>0</v>
      </c>
    </row>
    <row r="105" spans="1:11" ht="16.5" customHeight="1" x14ac:dyDescent="0.25">
      <c r="A105" s="49" t="s">
        <v>116</v>
      </c>
      <c r="B105" s="25">
        <v>916</v>
      </c>
      <c r="C105" s="26" t="s">
        <v>104</v>
      </c>
      <c r="D105" s="36" t="s">
        <v>24</v>
      </c>
      <c r="E105" s="36">
        <v>7000000000</v>
      </c>
      <c r="F105" s="36" t="s">
        <v>26</v>
      </c>
      <c r="G105" s="23">
        <f>G121+G129</f>
        <v>2728362.86</v>
      </c>
      <c r="H105" s="23">
        <f>H121+H129</f>
        <v>2586931.8799999994</v>
      </c>
      <c r="I105" s="23">
        <f t="shared" si="17"/>
        <v>-141430.98000000045</v>
      </c>
      <c r="J105" s="23">
        <f>J121+J129+J125</f>
        <v>0</v>
      </c>
      <c r="K105" s="23">
        <f>K121+K129+K125</f>
        <v>0</v>
      </c>
    </row>
    <row r="106" spans="1:11" ht="13.5" hidden="1" customHeight="1" x14ac:dyDescent="0.25">
      <c r="A106" s="35" t="s">
        <v>117</v>
      </c>
      <c r="B106" s="25">
        <v>916</v>
      </c>
      <c r="C106" s="64" t="s">
        <v>104</v>
      </c>
      <c r="D106" s="60" t="s">
        <v>23</v>
      </c>
      <c r="E106" s="36" t="s">
        <v>37</v>
      </c>
      <c r="F106" s="37" t="s">
        <v>26</v>
      </c>
      <c r="G106" s="23">
        <f t="shared" ref="G106:K108" si="22">G107</f>
        <v>0</v>
      </c>
      <c r="H106" s="23">
        <f t="shared" si="22"/>
        <v>0</v>
      </c>
      <c r="I106" s="23">
        <f t="shared" si="17"/>
        <v>0</v>
      </c>
      <c r="J106" s="23">
        <f t="shared" si="22"/>
        <v>0</v>
      </c>
      <c r="K106" s="23">
        <f t="shared" si="22"/>
        <v>0</v>
      </c>
    </row>
    <row r="107" spans="1:11" ht="21.75" hidden="1" customHeight="1" x14ac:dyDescent="0.25">
      <c r="A107" s="29" t="s">
        <v>118</v>
      </c>
      <c r="B107" s="25">
        <v>916</v>
      </c>
      <c r="C107" s="65" t="s">
        <v>104</v>
      </c>
      <c r="D107" s="66" t="s">
        <v>23</v>
      </c>
      <c r="E107" s="39">
        <v>3500200</v>
      </c>
      <c r="F107" s="42" t="s">
        <v>26</v>
      </c>
      <c r="G107" s="32">
        <f t="shared" si="22"/>
        <v>0</v>
      </c>
      <c r="H107" s="32">
        <f t="shared" si="22"/>
        <v>0</v>
      </c>
      <c r="I107" s="23">
        <f t="shared" si="17"/>
        <v>0</v>
      </c>
      <c r="J107" s="32">
        <f t="shared" si="22"/>
        <v>0</v>
      </c>
      <c r="K107" s="32">
        <f t="shared" si="22"/>
        <v>0</v>
      </c>
    </row>
    <row r="108" spans="1:11" ht="16.5" hidden="1" customHeight="1" x14ac:dyDescent="0.25">
      <c r="A108" s="29" t="s">
        <v>42</v>
      </c>
      <c r="B108" s="25">
        <v>916</v>
      </c>
      <c r="C108" s="67" t="s">
        <v>104</v>
      </c>
      <c r="D108" s="68" t="s">
        <v>23</v>
      </c>
      <c r="E108" s="39">
        <v>3500200</v>
      </c>
      <c r="F108" s="41" t="s">
        <v>119</v>
      </c>
      <c r="G108" s="32">
        <f t="shared" si="22"/>
        <v>0</v>
      </c>
      <c r="H108" s="32">
        <f t="shared" si="22"/>
        <v>0</v>
      </c>
      <c r="I108" s="23">
        <f t="shared" si="17"/>
        <v>0</v>
      </c>
      <c r="J108" s="32">
        <f t="shared" si="22"/>
        <v>0</v>
      </c>
      <c r="K108" s="32">
        <f t="shared" si="22"/>
        <v>0</v>
      </c>
    </row>
    <row r="109" spans="1:11" ht="15.75" hidden="1" customHeight="1" x14ac:dyDescent="0.25">
      <c r="A109" s="29" t="s">
        <v>44</v>
      </c>
      <c r="B109" s="25">
        <v>916</v>
      </c>
      <c r="C109" s="67" t="s">
        <v>104</v>
      </c>
      <c r="D109" s="68" t="s">
        <v>23</v>
      </c>
      <c r="E109" s="39">
        <v>3500200</v>
      </c>
      <c r="F109" s="41" t="s">
        <v>120</v>
      </c>
      <c r="G109" s="32"/>
      <c r="H109" s="32"/>
      <c r="I109" s="23">
        <f t="shared" si="17"/>
        <v>0</v>
      </c>
      <c r="J109" s="32"/>
      <c r="K109" s="32"/>
    </row>
    <row r="110" spans="1:11" ht="15.6" hidden="1" customHeight="1" x14ac:dyDescent="0.25">
      <c r="A110" s="35" t="s">
        <v>121</v>
      </c>
      <c r="B110" s="25">
        <v>916</v>
      </c>
      <c r="C110" s="26" t="s">
        <v>104</v>
      </c>
      <c r="D110" s="64" t="s">
        <v>23</v>
      </c>
      <c r="E110" s="36" t="s">
        <v>122</v>
      </c>
      <c r="F110" s="36" t="s">
        <v>26</v>
      </c>
      <c r="G110" s="23">
        <f t="shared" ref="G110:K111" si="23">G111</f>
        <v>0</v>
      </c>
      <c r="H110" s="23">
        <f t="shared" si="23"/>
        <v>0</v>
      </c>
      <c r="I110" s="23">
        <f t="shared" si="17"/>
        <v>0</v>
      </c>
      <c r="J110" s="23">
        <f t="shared" si="23"/>
        <v>0</v>
      </c>
      <c r="K110" s="23">
        <f t="shared" si="23"/>
        <v>0</v>
      </c>
    </row>
    <row r="111" spans="1:11" ht="23.1" hidden="1" customHeight="1" x14ac:dyDescent="0.25">
      <c r="A111" s="29" t="s">
        <v>118</v>
      </c>
      <c r="B111" s="25">
        <v>916</v>
      </c>
      <c r="C111" s="65" t="s">
        <v>104</v>
      </c>
      <c r="D111" s="69" t="s">
        <v>23</v>
      </c>
      <c r="E111" s="39">
        <v>3500200</v>
      </c>
      <c r="F111" s="41" t="s">
        <v>26</v>
      </c>
      <c r="G111" s="32">
        <f t="shared" si="23"/>
        <v>0</v>
      </c>
      <c r="H111" s="32">
        <f t="shared" si="23"/>
        <v>0</v>
      </c>
      <c r="I111" s="23">
        <f t="shared" si="17"/>
        <v>0</v>
      </c>
      <c r="J111" s="32">
        <f t="shared" si="23"/>
        <v>0</v>
      </c>
      <c r="K111" s="32">
        <f t="shared" si="23"/>
        <v>0</v>
      </c>
    </row>
    <row r="112" spans="1:11" ht="15.6" hidden="1" customHeight="1" x14ac:dyDescent="0.25">
      <c r="A112" s="29" t="s">
        <v>42</v>
      </c>
      <c r="B112" s="25">
        <v>916</v>
      </c>
      <c r="C112" s="65" t="s">
        <v>104</v>
      </c>
      <c r="D112" s="69" t="s">
        <v>23</v>
      </c>
      <c r="E112" s="39">
        <v>3500200</v>
      </c>
      <c r="F112" s="46" t="s">
        <v>43</v>
      </c>
      <c r="G112" s="32"/>
      <c r="H112" s="32"/>
      <c r="I112" s="23">
        <f t="shared" si="17"/>
        <v>0</v>
      </c>
      <c r="J112" s="32"/>
      <c r="K112" s="32"/>
    </row>
    <row r="113" spans="1:11" ht="15.6" hidden="1" customHeight="1" x14ac:dyDescent="0.25">
      <c r="A113" s="29" t="s">
        <v>44</v>
      </c>
      <c r="B113" s="25">
        <v>916</v>
      </c>
      <c r="C113" s="65" t="s">
        <v>104</v>
      </c>
      <c r="D113" s="69" t="s">
        <v>23</v>
      </c>
      <c r="E113" s="39">
        <v>3500200</v>
      </c>
      <c r="F113" s="46" t="s">
        <v>45</v>
      </c>
      <c r="G113" s="32"/>
      <c r="H113" s="32"/>
      <c r="I113" s="23">
        <f t="shared" si="17"/>
        <v>0</v>
      </c>
      <c r="J113" s="32"/>
      <c r="K113" s="32"/>
    </row>
    <row r="114" spans="1:11" ht="15.6" hidden="1" customHeight="1" x14ac:dyDescent="0.25">
      <c r="A114" s="35" t="s">
        <v>123</v>
      </c>
      <c r="B114" s="25">
        <v>916</v>
      </c>
      <c r="C114" s="26" t="s">
        <v>104</v>
      </c>
      <c r="D114" s="64" t="s">
        <v>81</v>
      </c>
      <c r="E114" s="36" t="s">
        <v>122</v>
      </c>
      <c r="F114" s="36" t="s">
        <v>26</v>
      </c>
      <c r="G114" s="23">
        <f>G116</f>
        <v>0</v>
      </c>
      <c r="H114" s="23">
        <f>H116</f>
        <v>0</v>
      </c>
      <c r="I114" s="23">
        <f t="shared" si="17"/>
        <v>0</v>
      </c>
      <c r="J114" s="23">
        <f>J116</f>
        <v>0</v>
      </c>
      <c r="K114" s="23">
        <f>K116</f>
        <v>0</v>
      </c>
    </row>
    <row r="115" spans="1:11" ht="15.6" hidden="1" customHeight="1" x14ac:dyDescent="0.25">
      <c r="A115" s="70" t="s">
        <v>124</v>
      </c>
      <c r="B115" s="25">
        <v>916</v>
      </c>
      <c r="C115" s="26" t="s">
        <v>104</v>
      </c>
      <c r="D115" s="64" t="s">
        <v>81</v>
      </c>
      <c r="E115" s="36" t="s">
        <v>122</v>
      </c>
      <c r="F115" s="36" t="s">
        <v>26</v>
      </c>
      <c r="G115" s="23">
        <f>G116</f>
        <v>0</v>
      </c>
      <c r="H115" s="23">
        <f>H116</f>
        <v>0</v>
      </c>
      <c r="I115" s="23">
        <f t="shared" si="17"/>
        <v>0</v>
      </c>
      <c r="J115" s="23">
        <f>J116</f>
        <v>0</v>
      </c>
      <c r="K115" s="23">
        <f>K116</f>
        <v>0</v>
      </c>
    </row>
    <row r="116" spans="1:11" ht="26.1" hidden="1" customHeight="1" x14ac:dyDescent="0.25">
      <c r="A116" s="29" t="s">
        <v>125</v>
      </c>
      <c r="B116" s="25">
        <v>916</v>
      </c>
      <c r="C116" s="65" t="s">
        <v>104</v>
      </c>
      <c r="D116" s="69" t="s">
        <v>81</v>
      </c>
      <c r="E116" s="39">
        <v>3710300</v>
      </c>
      <c r="F116" s="46" t="s">
        <v>26</v>
      </c>
      <c r="G116" s="32"/>
      <c r="H116" s="32"/>
      <c r="I116" s="23">
        <f t="shared" si="17"/>
        <v>0</v>
      </c>
      <c r="J116" s="32"/>
      <c r="K116" s="32"/>
    </row>
    <row r="117" spans="1:11" ht="16.5" hidden="1" customHeight="1" x14ac:dyDescent="0.25">
      <c r="A117" s="29" t="s">
        <v>50</v>
      </c>
      <c r="B117" s="25">
        <v>916</v>
      </c>
      <c r="C117" s="65" t="s">
        <v>104</v>
      </c>
      <c r="D117" s="69" t="s">
        <v>81</v>
      </c>
      <c r="E117" s="39">
        <v>3710300</v>
      </c>
      <c r="F117" s="46" t="s">
        <v>51</v>
      </c>
      <c r="G117" s="32">
        <f>G118</f>
        <v>0</v>
      </c>
      <c r="H117" s="32">
        <f>H118</f>
        <v>0</v>
      </c>
      <c r="I117" s="23">
        <f t="shared" si="17"/>
        <v>0</v>
      </c>
      <c r="J117" s="32">
        <f>J118</f>
        <v>0</v>
      </c>
      <c r="K117" s="32">
        <f>K118</f>
        <v>0</v>
      </c>
    </row>
    <row r="118" spans="1:11" ht="23.1" hidden="1" customHeight="1" x14ac:dyDescent="0.25">
      <c r="A118" s="29" t="s">
        <v>126</v>
      </c>
      <c r="B118" s="25">
        <v>916</v>
      </c>
      <c r="C118" s="65" t="s">
        <v>104</v>
      </c>
      <c r="D118" s="69" t="s">
        <v>81</v>
      </c>
      <c r="E118" s="39">
        <v>3710300</v>
      </c>
      <c r="F118" s="46" t="s">
        <v>127</v>
      </c>
      <c r="G118" s="32"/>
      <c r="H118" s="32"/>
      <c r="I118" s="23">
        <f t="shared" si="17"/>
        <v>0</v>
      </c>
      <c r="J118" s="32"/>
      <c r="K118" s="32"/>
    </row>
    <row r="119" spans="1:11" ht="15.75" hidden="1" customHeight="1" x14ac:dyDescent="0.25">
      <c r="A119" s="29"/>
      <c r="B119" s="25"/>
      <c r="C119" s="65"/>
      <c r="D119" s="69"/>
      <c r="E119" s="39"/>
      <c r="F119" s="46"/>
      <c r="G119" s="32"/>
      <c r="H119" s="32"/>
      <c r="I119" s="23">
        <f t="shared" si="17"/>
        <v>0</v>
      </c>
      <c r="J119" s="32"/>
      <c r="K119" s="32"/>
    </row>
    <row r="120" spans="1:11" ht="15.75" hidden="1" customHeight="1" x14ac:dyDescent="0.25">
      <c r="A120" s="29"/>
      <c r="B120" s="25"/>
      <c r="C120" s="65"/>
      <c r="D120" s="69"/>
      <c r="E120" s="39"/>
      <c r="F120" s="46"/>
      <c r="G120" s="32"/>
      <c r="H120" s="32"/>
      <c r="I120" s="23">
        <f t="shared" si="17"/>
        <v>0</v>
      </c>
      <c r="J120" s="32"/>
      <c r="K120" s="32"/>
    </row>
    <row r="121" spans="1:11" ht="15.75" customHeight="1" x14ac:dyDescent="0.25">
      <c r="A121" s="44" t="s">
        <v>121</v>
      </c>
      <c r="B121" s="25">
        <v>916</v>
      </c>
      <c r="C121" s="64" t="s">
        <v>104</v>
      </c>
      <c r="D121" s="64" t="s">
        <v>23</v>
      </c>
      <c r="E121" s="36" t="s">
        <v>86</v>
      </c>
      <c r="F121" s="26" t="s">
        <v>26</v>
      </c>
      <c r="G121" s="23">
        <f t="shared" ref="G121:K123" si="24">G122</f>
        <v>45895.26</v>
      </c>
      <c r="H121" s="23">
        <f t="shared" si="24"/>
        <v>45895.26</v>
      </c>
      <c r="I121" s="23">
        <f t="shared" si="17"/>
        <v>0</v>
      </c>
      <c r="J121" s="23">
        <f t="shared" si="24"/>
        <v>0</v>
      </c>
      <c r="K121" s="23">
        <f t="shared" si="24"/>
        <v>0</v>
      </c>
    </row>
    <row r="122" spans="1:11" ht="70.5" customHeight="1" x14ac:dyDescent="0.25">
      <c r="A122" s="59" t="s">
        <v>128</v>
      </c>
      <c r="B122" s="25">
        <v>916</v>
      </c>
      <c r="C122" s="65" t="s">
        <v>104</v>
      </c>
      <c r="D122" s="65" t="s">
        <v>23</v>
      </c>
      <c r="E122" s="41" t="s">
        <v>129</v>
      </c>
      <c r="F122" s="41" t="s">
        <v>26</v>
      </c>
      <c r="G122" s="32">
        <f t="shared" si="24"/>
        <v>45895.26</v>
      </c>
      <c r="H122" s="32">
        <f t="shared" si="24"/>
        <v>45895.26</v>
      </c>
      <c r="I122" s="32">
        <f t="shared" si="17"/>
        <v>0</v>
      </c>
      <c r="J122" s="32">
        <f t="shared" si="24"/>
        <v>0</v>
      </c>
      <c r="K122" s="32">
        <f t="shared" si="24"/>
        <v>0</v>
      </c>
    </row>
    <row r="123" spans="1:11" ht="24.75" customHeight="1" x14ac:dyDescent="0.25">
      <c r="A123" s="29" t="s">
        <v>110</v>
      </c>
      <c r="B123" s="25">
        <v>916</v>
      </c>
      <c r="C123" s="65" t="s">
        <v>104</v>
      </c>
      <c r="D123" s="65" t="s">
        <v>23</v>
      </c>
      <c r="E123" s="41" t="s">
        <v>129</v>
      </c>
      <c r="F123" s="41" t="s">
        <v>43</v>
      </c>
      <c r="G123" s="32">
        <f t="shared" si="24"/>
        <v>45895.26</v>
      </c>
      <c r="H123" s="32">
        <f t="shared" si="24"/>
        <v>45895.26</v>
      </c>
      <c r="I123" s="32">
        <f t="shared" si="17"/>
        <v>0</v>
      </c>
      <c r="J123" s="32">
        <f t="shared" si="24"/>
        <v>0</v>
      </c>
      <c r="K123" s="32">
        <f t="shared" si="24"/>
        <v>0</v>
      </c>
    </row>
    <row r="124" spans="1:11" ht="23.25" customHeight="1" x14ac:dyDescent="0.25">
      <c r="A124" s="29" t="s">
        <v>111</v>
      </c>
      <c r="B124" s="25">
        <v>916</v>
      </c>
      <c r="C124" s="65" t="s">
        <v>104</v>
      </c>
      <c r="D124" s="65" t="s">
        <v>23</v>
      </c>
      <c r="E124" s="41" t="s">
        <v>129</v>
      </c>
      <c r="F124" s="41" t="s">
        <v>45</v>
      </c>
      <c r="G124" s="32">
        <v>45895.26</v>
      </c>
      <c r="H124" s="32">
        <v>45895.26</v>
      </c>
      <c r="I124" s="32">
        <f t="shared" si="17"/>
        <v>0</v>
      </c>
      <c r="J124" s="32">
        <v>0</v>
      </c>
      <c r="K124" s="32">
        <v>0</v>
      </c>
    </row>
    <row r="125" spans="1:11" ht="15.75" hidden="1" customHeight="1" x14ac:dyDescent="0.25">
      <c r="A125" s="44" t="s">
        <v>123</v>
      </c>
      <c r="B125" s="53">
        <v>916</v>
      </c>
      <c r="C125" s="64" t="s">
        <v>104</v>
      </c>
      <c r="D125" s="64" t="s">
        <v>81</v>
      </c>
      <c r="E125" s="27" t="s">
        <v>25</v>
      </c>
      <c r="F125" s="26" t="s">
        <v>26</v>
      </c>
      <c r="G125" s="23">
        <f t="shared" ref="G125:J127" si="25">G126</f>
        <v>0</v>
      </c>
      <c r="H125" s="23">
        <f t="shared" si="25"/>
        <v>0</v>
      </c>
      <c r="I125" s="32">
        <f t="shared" si="17"/>
        <v>0</v>
      </c>
      <c r="J125" s="23">
        <f t="shared" si="25"/>
        <v>0</v>
      </c>
      <c r="K125" s="23">
        <f>J125-G125</f>
        <v>0</v>
      </c>
    </row>
    <row r="126" spans="1:11" ht="60" hidden="1" customHeight="1" x14ac:dyDescent="0.25">
      <c r="A126" s="29" t="s">
        <v>130</v>
      </c>
      <c r="B126" s="25">
        <v>916</v>
      </c>
      <c r="C126" s="67" t="s">
        <v>104</v>
      </c>
      <c r="D126" s="67" t="s">
        <v>81</v>
      </c>
      <c r="E126" s="30" t="s">
        <v>131</v>
      </c>
      <c r="F126" s="41" t="s">
        <v>26</v>
      </c>
      <c r="G126" s="32">
        <f t="shared" si="25"/>
        <v>0</v>
      </c>
      <c r="H126" s="32">
        <f t="shared" si="25"/>
        <v>0</v>
      </c>
      <c r="I126" s="32">
        <f t="shared" si="17"/>
        <v>0</v>
      </c>
      <c r="J126" s="32">
        <f t="shared" si="25"/>
        <v>0</v>
      </c>
      <c r="K126" s="23">
        <f>J126-G126</f>
        <v>0</v>
      </c>
    </row>
    <row r="127" spans="1:11" ht="23.25" hidden="1" customHeight="1" x14ac:dyDescent="0.25">
      <c r="A127" s="29" t="s">
        <v>110</v>
      </c>
      <c r="B127" s="25">
        <v>916</v>
      </c>
      <c r="C127" s="67" t="s">
        <v>104</v>
      </c>
      <c r="D127" s="67" t="s">
        <v>81</v>
      </c>
      <c r="E127" s="30" t="s">
        <v>131</v>
      </c>
      <c r="F127" s="41" t="s">
        <v>43</v>
      </c>
      <c r="G127" s="32">
        <f t="shared" si="25"/>
        <v>0</v>
      </c>
      <c r="H127" s="32">
        <f t="shared" si="25"/>
        <v>0</v>
      </c>
      <c r="I127" s="32">
        <f t="shared" si="17"/>
        <v>0</v>
      </c>
      <c r="J127" s="32">
        <f t="shared" si="25"/>
        <v>0</v>
      </c>
      <c r="K127" s="23">
        <f>J127-G127</f>
        <v>0</v>
      </c>
    </row>
    <row r="128" spans="1:11" ht="23.25" hidden="1" customHeight="1" x14ac:dyDescent="0.25">
      <c r="A128" s="29" t="s">
        <v>111</v>
      </c>
      <c r="B128" s="25">
        <v>916</v>
      </c>
      <c r="C128" s="67" t="s">
        <v>104</v>
      </c>
      <c r="D128" s="67" t="s">
        <v>81</v>
      </c>
      <c r="E128" s="30" t="s">
        <v>131</v>
      </c>
      <c r="F128" s="41" t="s">
        <v>45</v>
      </c>
      <c r="G128" s="32">
        <v>0</v>
      </c>
      <c r="H128" s="32">
        <v>0</v>
      </c>
      <c r="I128" s="32">
        <f t="shared" si="17"/>
        <v>0</v>
      </c>
      <c r="J128" s="32">
        <v>0</v>
      </c>
      <c r="K128" s="23">
        <f>J128-G128</f>
        <v>0</v>
      </c>
    </row>
    <row r="129" spans="1:11" ht="13.5" customHeight="1" x14ac:dyDescent="0.25">
      <c r="A129" s="52" t="s">
        <v>132</v>
      </c>
      <c r="B129" s="25">
        <v>916</v>
      </c>
      <c r="C129" s="64" t="s">
        <v>104</v>
      </c>
      <c r="D129" s="64" t="s">
        <v>36</v>
      </c>
      <c r="E129" s="26" t="s">
        <v>86</v>
      </c>
      <c r="F129" s="26" t="s">
        <v>26</v>
      </c>
      <c r="G129" s="23">
        <f>G130+G138+G154+G157</f>
        <v>2682467.6</v>
      </c>
      <c r="H129" s="23">
        <f>H130+H138+H154+H157</f>
        <v>2541036.6199999996</v>
      </c>
      <c r="I129" s="23">
        <f t="shared" si="17"/>
        <v>-141430.98000000045</v>
      </c>
      <c r="J129" s="23">
        <f>J130+J138+J133</f>
        <v>0</v>
      </c>
      <c r="K129" s="23">
        <f>K130+K138+K133</f>
        <v>0</v>
      </c>
    </row>
    <row r="130" spans="1:11" ht="13.5" customHeight="1" x14ac:dyDescent="0.25">
      <c r="A130" s="55" t="s">
        <v>133</v>
      </c>
      <c r="B130" s="53">
        <v>916</v>
      </c>
      <c r="C130" s="64" t="s">
        <v>104</v>
      </c>
      <c r="D130" s="64" t="s">
        <v>36</v>
      </c>
      <c r="E130" s="26" t="s">
        <v>134</v>
      </c>
      <c r="F130" s="26" t="s">
        <v>26</v>
      </c>
      <c r="G130" s="23">
        <f>G131+G136</f>
        <v>975000</v>
      </c>
      <c r="H130" s="23">
        <f>H131+H136</f>
        <v>853250.43</v>
      </c>
      <c r="I130" s="23">
        <f t="shared" si="17"/>
        <v>-121749.56999999995</v>
      </c>
      <c r="J130" s="23">
        <f t="shared" ref="G130:K131" si="26">J131</f>
        <v>0</v>
      </c>
      <c r="K130" s="23">
        <f t="shared" si="26"/>
        <v>0</v>
      </c>
    </row>
    <row r="131" spans="1:11" ht="21.75" customHeight="1" x14ac:dyDescent="0.25">
      <c r="A131" s="29" t="s">
        <v>48</v>
      </c>
      <c r="B131" s="25">
        <v>916</v>
      </c>
      <c r="C131" s="65" t="s">
        <v>104</v>
      </c>
      <c r="D131" s="65" t="s">
        <v>36</v>
      </c>
      <c r="E131" s="30" t="s">
        <v>134</v>
      </c>
      <c r="F131" s="41" t="s">
        <v>43</v>
      </c>
      <c r="G131" s="32">
        <f t="shared" si="26"/>
        <v>960000</v>
      </c>
      <c r="H131" s="32">
        <f t="shared" si="26"/>
        <v>838438.43</v>
      </c>
      <c r="I131" s="32">
        <f t="shared" si="17"/>
        <v>-121561.56999999995</v>
      </c>
      <c r="J131" s="32">
        <f t="shared" si="26"/>
        <v>0</v>
      </c>
      <c r="K131" s="32">
        <f t="shared" si="26"/>
        <v>0</v>
      </c>
    </row>
    <row r="132" spans="1:11" ht="23.25" customHeight="1" x14ac:dyDescent="0.25">
      <c r="A132" s="29" t="s">
        <v>49</v>
      </c>
      <c r="B132" s="25">
        <v>916</v>
      </c>
      <c r="C132" s="65" t="s">
        <v>104</v>
      </c>
      <c r="D132" s="65" t="s">
        <v>36</v>
      </c>
      <c r="E132" s="30" t="s">
        <v>134</v>
      </c>
      <c r="F132" s="41" t="s">
        <v>45</v>
      </c>
      <c r="G132" s="32">
        <v>960000</v>
      </c>
      <c r="H132" s="32">
        <v>838438.43</v>
      </c>
      <c r="I132" s="32">
        <f t="shared" si="17"/>
        <v>-121561.56999999995</v>
      </c>
      <c r="J132" s="32">
        <v>0</v>
      </c>
      <c r="K132" s="32">
        <v>0</v>
      </c>
    </row>
    <row r="133" spans="1:11" s="57" customFormat="1" ht="23.25" hidden="1" customHeight="1" x14ac:dyDescent="0.25">
      <c r="A133" s="44" t="s">
        <v>135</v>
      </c>
      <c r="B133" s="53">
        <v>916</v>
      </c>
      <c r="C133" s="64" t="s">
        <v>104</v>
      </c>
      <c r="D133" s="64" t="s">
        <v>36</v>
      </c>
      <c r="E133" s="26" t="s">
        <v>136</v>
      </c>
      <c r="F133" s="26" t="s">
        <v>26</v>
      </c>
      <c r="G133" s="23">
        <f>G135</f>
        <v>0</v>
      </c>
      <c r="H133" s="23">
        <f>H135</f>
        <v>0</v>
      </c>
      <c r="I133" s="32">
        <f t="shared" si="17"/>
        <v>0</v>
      </c>
      <c r="J133" s="23">
        <f>J135</f>
        <v>0</v>
      </c>
      <c r="K133" s="23">
        <f>K135</f>
        <v>0</v>
      </c>
    </row>
    <row r="134" spans="1:11" ht="25.5" hidden="1" customHeight="1" x14ac:dyDescent="0.25">
      <c r="A134" s="29" t="s">
        <v>48</v>
      </c>
      <c r="B134" s="25">
        <v>916</v>
      </c>
      <c r="C134" s="65" t="s">
        <v>104</v>
      </c>
      <c r="D134" s="65" t="s">
        <v>36</v>
      </c>
      <c r="E134" s="31" t="s">
        <v>136</v>
      </c>
      <c r="F134" s="41" t="s">
        <v>43</v>
      </c>
      <c r="G134" s="32">
        <f>G135</f>
        <v>0</v>
      </c>
      <c r="H134" s="32">
        <f>H135</f>
        <v>0</v>
      </c>
      <c r="I134" s="32">
        <f t="shared" si="17"/>
        <v>0</v>
      </c>
      <c r="J134" s="32">
        <f>J135</f>
        <v>0</v>
      </c>
      <c r="K134" s="32">
        <f>K135</f>
        <v>0</v>
      </c>
    </row>
    <row r="135" spans="1:11" ht="34.5" hidden="1" customHeight="1" x14ac:dyDescent="0.25">
      <c r="A135" s="29" t="s">
        <v>49</v>
      </c>
      <c r="B135" s="25">
        <v>916</v>
      </c>
      <c r="C135" s="65" t="s">
        <v>104</v>
      </c>
      <c r="D135" s="65" t="s">
        <v>36</v>
      </c>
      <c r="E135" s="31" t="s">
        <v>136</v>
      </c>
      <c r="F135" s="41" t="s">
        <v>45</v>
      </c>
      <c r="G135" s="32">
        <v>0</v>
      </c>
      <c r="H135" s="32">
        <v>0</v>
      </c>
      <c r="I135" s="32">
        <f t="shared" si="17"/>
        <v>0</v>
      </c>
      <c r="J135" s="32">
        <v>0</v>
      </c>
      <c r="K135" s="23">
        <v>0</v>
      </c>
    </row>
    <row r="136" spans="1:11" ht="27" customHeight="1" x14ac:dyDescent="0.25">
      <c r="A136" s="29" t="s">
        <v>48</v>
      </c>
      <c r="B136" s="25">
        <v>916</v>
      </c>
      <c r="C136" s="65" t="s">
        <v>104</v>
      </c>
      <c r="D136" s="65" t="s">
        <v>36</v>
      </c>
      <c r="E136" s="31" t="s">
        <v>137</v>
      </c>
      <c r="F136" s="41" t="s">
        <v>43</v>
      </c>
      <c r="G136" s="32">
        <f>G137</f>
        <v>15000</v>
      </c>
      <c r="H136" s="32">
        <f>H137</f>
        <v>14812</v>
      </c>
      <c r="I136" s="32">
        <f>I137</f>
        <v>-188</v>
      </c>
      <c r="J136" s="32">
        <v>0</v>
      </c>
      <c r="K136" s="32">
        <v>0</v>
      </c>
    </row>
    <row r="137" spans="1:11" ht="30.75" customHeight="1" x14ac:dyDescent="0.25">
      <c r="A137" s="29" t="s">
        <v>49</v>
      </c>
      <c r="B137" s="25">
        <v>916</v>
      </c>
      <c r="C137" s="65" t="s">
        <v>104</v>
      </c>
      <c r="D137" s="65" t="s">
        <v>36</v>
      </c>
      <c r="E137" s="31" t="s">
        <v>137</v>
      </c>
      <c r="F137" s="41" t="s">
        <v>45</v>
      </c>
      <c r="G137" s="32">
        <v>15000</v>
      </c>
      <c r="H137" s="32">
        <v>14812</v>
      </c>
      <c r="I137" s="32">
        <f>H137-G137</f>
        <v>-188</v>
      </c>
      <c r="J137" s="32">
        <v>0</v>
      </c>
      <c r="K137" s="32">
        <v>0</v>
      </c>
    </row>
    <row r="138" spans="1:11" s="57" customFormat="1" ht="21" customHeight="1" x14ac:dyDescent="0.25">
      <c r="A138" s="55" t="s">
        <v>138</v>
      </c>
      <c r="B138" s="53">
        <v>916</v>
      </c>
      <c r="C138" s="64" t="s">
        <v>104</v>
      </c>
      <c r="D138" s="64" t="s">
        <v>36</v>
      </c>
      <c r="E138" s="26" t="s">
        <v>139</v>
      </c>
      <c r="F138" s="26" t="s">
        <v>26</v>
      </c>
      <c r="G138" s="23">
        <f>G139+G149</f>
        <v>1049656.24</v>
      </c>
      <c r="H138" s="23">
        <f>H139+H149</f>
        <v>1029974.83</v>
      </c>
      <c r="I138" s="23">
        <f t="shared" si="17"/>
        <v>-19681.410000000033</v>
      </c>
      <c r="J138" s="23">
        <f>J139</f>
        <v>0</v>
      </c>
      <c r="K138" s="23">
        <f>K139</f>
        <v>0</v>
      </c>
    </row>
    <row r="139" spans="1:11" ht="24.75" customHeight="1" x14ac:dyDescent="0.25">
      <c r="A139" s="29" t="s">
        <v>48</v>
      </c>
      <c r="B139" s="25">
        <v>916</v>
      </c>
      <c r="C139" s="65" t="s">
        <v>104</v>
      </c>
      <c r="D139" s="65" t="s">
        <v>36</v>
      </c>
      <c r="E139" s="30" t="s">
        <v>139</v>
      </c>
      <c r="F139" s="41" t="s">
        <v>43</v>
      </c>
      <c r="G139" s="32">
        <f>G148</f>
        <v>1049656.24</v>
      </c>
      <c r="H139" s="32">
        <f>H148</f>
        <v>1029974.83</v>
      </c>
      <c r="I139" s="32">
        <f t="shared" si="17"/>
        <v>-19681.410000000033</v>
      </c>
      <c r="J139" s="32">
        <f>J148</f>
        <v>0</v>
      </c>
      <c r="K139" s="32">
        <f>K148</f>
        <v>0</v>
      </c>
    </row>
    <row r="140" spans="1:11" ht="13.5" hidden="1" customHeight="1" x14ac:dyDescent="0.25">
      <c r="A140" s="52" t="s">
        <v>140</v>
      </c>
      <c r="B140" s="25">
        <v>916</v>
      </c>
      <c r="C140" s="64" t="s">
        <v>64</v>
      </c>
      <c r="D140" s="64" t="s">
        <v>24</v>
      </c>
      <c r="E140" s="30" t="s">
        <v>139</v>
      </c>
      <c r="F140" s="26" t="s">
        <v>26</v>
      </c>
      <c r="G140" s="23">
        <f>G141</f>
        <v>0</v>
      </c>
      <c r="H140" s="23">
        <f>H141</f>
        <v>0</v>
      </c>
      <c r="I140" s="23">
        <f t="shared" si="17"/>
        <v>0</v>
      </c>
      <c r="J140" s="32">
        <f>J141</f>
        <v>0</v>
      </c>
      <c r="K140" s="32">
        <f t="shared" ref="K140:K147" si="27">J140-G140</f>
        <v>0</v>
      </c>
    </row>
    <row r="141" spans="1:11" s="57" customFormat="1" ht="13.5" hidden="1" customHeight="1" x14ac:dyDescent="0.25">
      <c r="A141" s="44" t="s">
        <v>141</v>
      </c>
      <c r="B141" s="25">
        <v>916</v>
      </c>
      <c r="C141" s="64" t="s">
        <v>64</v>
      </c>
      <c r="D141" s="64" t="s">
        <v>64</v>
      </c>
      <c r="E141" s="30" t="s">
        <v>139</v>
      </c>
      <c r="F141" s="26" t="s">
        <v>26</v>
      </c>
      <c r="G141" s="23"/>
      <c r="H141" s="23"/>
      <c r="I141" s="23">
        <f t="shared" ref="I141:I161" si="28">H141-G141</f>
        <v>0</v>
      </c>
      <c r="J141" s="32"/>
      <c r="K141" s="32">
        <f t="shared" si="27"/>
        <v>0</v>
      </c>
    </row>
    <row r="142" spans="1:11" ht="25.5" hidden="1" customHeight="1" x14ac:dyDescent="0.25">
      <c r="A142" s="29" t="s">
        <v>142</v>
      </c>
      <c r="B142" s="25">
        <v>916</v>
      </c>
      <c r="C142" s="65" t="s">
        <v>64</v>
      </c>
      <c r="D142" s="65" t="s">
        <v>64</v>
      </c>
      <c r="E142" s="30" t="s">
        <v>139</v>
      </c>
      <c r="F142" s="41" t="s">
        <v>26</v>
      </c>
      <c r="G142" s="32"/>
      <c r="H142" s="32"/>
      <c r="I142" s="23">
        <f t="shared" si="28"/>
        <v>0</v>
      </c>
      <c r="J142" s="32"/>
      <c r="K142" s="32">
        <f t="shared" si="27"/>
        <v>0</v>
      </c>
    </row>
    <row r="143" spans="1:11" ht="31.5" hidden="1" customHeight="1" x14ac:dyDescent="0.25">
      <c r="A143" s="29" t="s">
        <v>42</v>
      </c>
      <c r="B143" s="25">
        <v>916</v>
      </c>
      <c r="C143" s="65" t="s">
        <v>64</v>
      </c>
      <c r="D143" s="65" t="s">
        <v>64</v>
      </c>
      <c r="E143" s="30" t="s">
        <v>139</v>
      </c>
      <c r="F143" s="41" t="s">
        <v>43</v>
      </c>
      <c r="G143" s="32"/>
      <c r="H143" s="32"/>
      <c r="I143" s="23">
        <f t="shared" si="28"/>
        <v>0</v>
      </c>
      <c r="J143" s="32"/>
      <c r="K143" s="32">
        <f t="shared" si="27"/>
        <v>0</v>
      </c>
    </row>
    <row r="144" spans="1:11" s="57" customFormat="1" ht="30" hidden="1" customHeight="1" x14ac:dyDescent="0.25">
      <c r="A144" s="29" t="s">
        <v>143</v>
      </c>
      <c r="B144" s="25">
        <v>916</v>
      </c>
      <c r="C144" s="64" t="s">
        <v>64</v>
      </c>
      <c r="D144" s="64" t="s">
        <v>94</v>
      </c>
      <c r="E144" s="30" t="s">
        <v>139</v>
      </c>
      <c r="F144" s="26" t="s">
        <v>26</v>
      </c>
      <c r="G144" s="23">
        <f>G145</f>
        <v>0</v>
      </c>
      <c r="H144" s="23">
        <f>H145</f>
        <v>0</v>
      </c>
      <c r="I144" s="23">
        <f t="shared" si="28"/>
        <v>0</v>
      </c>
      <c r="J144" s="32">
        <f>J145</f>
        <v>0</v>
      </c>
      <c r="K144" s="32">
        <f t="shared" si="27"/>
        <v>0</v>
      </c>
    </row>
    <row r="145" spans="1:11" ht="31.5" hidden="1" customHeight="1" x14ac:dyDescent="0.25">
      <c r="A145" s="29" t="s">
        <v>142</v>
      </c>
      <c r="B145" s="25">
        <v>916</v>
      </c>
      <c r="C145" s="65" t="s">
        <v>64</v>
      </c>
      <c r="D145" s="65" t="s">
        <v>94</v>
      </c>
      <c r="E145" s="30" t="s">
        <v>139</v>
      </c>
      <c r="F145" s="41" t="s">
        <v>119</v>
      </c>
      <c r="G145" s="32">
        <f>G146</f>
        <v>0</v>
      </c>
      <c r="H145" s="32">
        <f>H146</f>
        <v>0</v>
      </c>
      <c r="I145" s="23">
        <f t="shared" si="28"/>
        <v>0</v>
      </c>
      <c r="J145" s="32">
        <f>J146</f>
        <v>0</v>
      </c>
      <c r="K145" s="32">
        <f t="shared" si="27"/>
        <v>0</v>
      </c>
    </row>
    <row r="146" spans="1:11" ht="34.5" hidden="1" customHeight="1" x14ac:dyDescent="0.25">
      <c r="A146" s="29" t="s">
        <v>144</v>
      </c>
      <c r="B146" s="25">
        <v>916</v>
      </c>
      <c r="C146" s="65" t="s">
        <v>64</v>
      </c>
      <c r="D146" s="65" t="s">
        <v>94</v>
      </c>
      <c r="E146" s="30" t="s">
        <v>139</v>
      </c>
      <c r="F146" s="41" t="s">
        <v>145</v>
      </c>
      <c r="G146" s="32">
        <v>0</v>
      </c>
      <c r="H146" s="32">
        <v>0</v>
      </c>
      <c r="I146" s="23">
        <f t="shared" si="28"/>
        <v>0</v>
      </c>
      <c r="J146" s="32">
        <v>0</v>
      </c>
      <c r="K146" s="32">
        <f t="shared" si="27"/>
        <v>0</v>
      </c>
    </row>
    <row r="147" spans="1:11" ht="28.5" hidden="1" customHeight="1" x14ac:dyDescent="0.25">
      <c r="A147" s="29" t="s">
        <v>44</v>
      </c>
      <c r="B147" s="25">
        <v>916</v>
      </c>
      <c r="C147" s="65" t="s">
        <v>64</v>
      </c>
      <c r="D147" s="65" t="s">
        <v>64</v>
      </c>
      <c r="E147" s="30" t="s">
        <v>139</v>
      </c>
      <c r="F147" s="41" t="s">
        <v>45</v>
      </c>
      <c r="G147" s="32"/>
      <c r="H147" s="32"/>
      <c r="I147" s="23">
        <f t="shared" si="28"/>
        <v>0</v>
      </c>
      <c r="J147" s="32"/>
      <c r="K147" s="32">
        <f t="shared" si="27"/>
        <v>0</v>
      </c>
    </row>
    <row r="148" spans="1:11" ht="24" customHeight="1" x14ac:dyDescent="0.25">
      <c r="A148" s="29" t="s">
        <v>49</v>
      </c>
      <c r="B148" s="25">
        <v>916</v>
      </c>
      <c r="C148" s="65" t="s">
        <v>104</v>
      </c>
      <c r="D148" s="65" t="s">
        <v>36</v>
      </c>
      <c r="E148" s="30" t="s">
        <v>139</v>
      </c>
      <c r="F148" s="41" t="s">
        <v>45</v>
      </c>
      <c r="G148" s="32">
        <v>1049656.24</v>
      </c>
      <c r="H148" s="32">
        <v>1029974.83</v>
      </c>
      <c r="I148" s="32">
        <f t="shared" si="28"/>
        <v>-19681.410000000033</v>
      </c>
      <c r="J148" s="34">
        <v>0</v>
      </c>
      <c r="K148" s="34">
        <v>0</v>
      </c>
    </row>
    <row r="149" spans="1:11" ht="24.75" hidden="1" customHeight="1" x14ac:dyDescent="0.25">
      <c r="A149" s="44" t="s">
        <v>146</v>
      </c>
      <c r="B149" s="53">
        <v>916</v>
      </c>
      <c r="C149" s="64" t="s">
        <v>104</v>
      </c>
      <c r="D149" s="64" t="s">
        <v>36</v>
      </c>
      <c r="E149" s="26" t="s">
        <v>147</v>
      </c>
      <c r="F149" s="26" t="s">
        <v>26</v>
      </c>
      <c r="G149" s="23">
        <f>G150+G152</f>
        <v>0</v>
      </c>
      <c r="H149" s="23">
        <f>H150+H152</f>
        <v>0</v>
      </c>
      <c r="I149" s="32">
        <f t="shared" si="28"/>
        <v>0</v>
      </c>
      <c r="J149" s="38">
        <v>0</v>
      </c>
      <c r="K149" s="38">
        <v>0</v>
      </c>
    </row>
    <row r="150" spans="1:11" ht="29.25" hidden="1" customHeight="1" x14ac:dyDescent="0.25">
      <c r="A150" s="29" t="s">
        <v>48</v>
      </c>
      <c r="B150" s="25">
        <v>916</v>
      </c>
      <c r="C150" s="65" t="s">
        <v>104</v>
      </c>
      <c r="D150" s="65" t="s">
        <v>36</v>
      </c>
      <c r="E150" s="46" t="s">
        <v>147</v>
      </c>
      <c r="F150" s="41" t="s">
        <v>43</v>
      </c>
      <c r="G150" s="32">
        <f>G151</f>
        <v>0</v>
      </c>
      <c r="H150" s="32">
        <f>H151</f>
        <v>0</v>
      </c>
      <c r="I150" s="32">
        <f t="shared" si="28"/>
        <v>0</v>
      </c>
      <c r="J150" s="34">
        <v>0</v>
      </c>
      <c r="K150" s="34">
        <v>0</v>
      </c>
    </row>
    <row r="151" spans="1:11" ht="24.75" hidden="1" customHeight="1" x14ac:dyDescent="0.25">
      <c r="A151" s="29" t="s">
        <v>49</v>
      </c>
      <c r="B151" s="25">
        <v>916</v>
      </c>
      <c r="C151" s="65" t="s">
        <v>104</v>
      </c>
      <c r="D151" s="65" t="s">
        <v>36</v>
      </c>
      <c r="E151" s="46" t="s">
        <v>147</v>
      </c>
      <c r="F151" s="41" t="s">
        <v>45</v>
      </c>
      <c r="G151" s="32">
        <v>0</v>
      </c>
      <c r="H151" s="32">
        <v>0</v>
      </c>
      <c r="I151" s="32">
        <f t="shared" si="28"/>
        <v>0</v>
      </c>
      <c r="J151" s="34">
        <v>0</v>
      </c>
      <c r="K151" s="34">
        <v>0</v>
      </c>
    </row>
    <row r="152" spans="1:11" ht="24.75" hidden="1" customHeight="1" x14ac:dyDescent="0.25">
      <c r="A152" s="47" t="s">
        <v>50</v>
      </c>
      <c r="B152" s="25">
        <v>916</v>
      </c>
      <c r="C152" s="65" t="s">
        <v>104</v>
      </c>
      <c r="D152" s="65" t="s">
        <v>36</v>
      </c>
      <c r="E152" s="46" t="s">
        <v>147</v>
      </c>
      <c r="F152" s="41" t="s">
        <v>51</v>
      </c>
      <c r="G152" s="32">
        <f>G153</f>
        <v>0</v>
      </c>
      <c r="H152" s="32">
        <f>H153</f>
        <v>0</v>
      </c>
      <c r="I152" s="32">
        <f t="shared" si="28"/>
        <v>0</v>
      </c>
      <c r="J152" s="34">
        <v>0</v>
      </c>
      <c r="K152" s="34">
        <v>0</v>
      </c>
    </row>
    <row r="153" spans="1:11" ht="24.75" hidden="1" customHeight="1" x14ac:dyDescent="0.25">
      <c r="A153" s="29" t="s">
        <v>148</v>
      </c>
      <c r="B153" s="25">
        <v>916</v>
      </c>
      <c r="C153" s="65" t="s">
        <v>104</v>
      </c>
      <c r="D153" s="65" t="s">
        <v>36</v>
      </c>
      <c r="E153" s="46" t="s">
        <v>147</v>
      </c>
      <c r="F153" s="41" t="s">
        <v>149</v>
      </c>
      <c r="G153" s="32">
        <v>0</v>
      </c>
      <c r="H153" s="32">
        <v>0</v>
      </c>
      <c r="I153" s="32">
        <f t="shared" si="28"/>
        <v>0</v>
      </c>
      <c r="J153" s="34">
        <v>0</v>
      </c>
      <c r="K153" s="34">
        <v>0</v>
      </c>
    </row>
    <row r="154" spans="1:11" ht="43.5" customHeight="1" x14ac:dyDescent="0.25">
      <c r="A154" s="44" t="s">
        <v>150</v>
      </c>
      <c r="B154" s="25">
        <v>916</v>
      </c>
      <c r="C154" s="64" t="s">
        <v>104</v>
      </c>
      <c r="D154" s="64" t="s">
        <v>36</v>
      </c>
      <c r="E154" s="26" t="s">
        <v>151</v>
      </c>
      <c r="F154" s="26" t="s">
        <v>26</v>
      </c>
      <c r="G154" s="23">
        <f>G155</f>
        <v>357609</v>
      </c>
      <c r="H154" s="23">
        <f>H155</f>
        <v>357609</v>
      </c>
      <c r="I154" s="23">
        <f t="shared" si="28"/>
        <v>0</v>
      </c>
      <c r="J154" s="38">
        <v>0</v>
      </c>
      <c r="K154" s="38">
        <v>0</v>
      </c>
    </row>
    <row r="155" spans="1:11" ht="21.75" customHeight="1" x14ac:dyDescent="0.25">
      <c r="A155" s="29" t="s">
        <v>48</v>
      </c>
      <c r="B155" s="25">
        <v>916</v>
      </c>
      <c r="C155" s="65" t="s">
        <v>104</v>
      </c>
      <c r="D155" s="65" t="s">
        <v>36</v>
      </c>
      <c r="E155" s="46" t="s">
        <v>151</v>
      </c>
      <c r="F155" s="41" t="s">
        <v>43</v>
      </c>
      <c r="G155" s="32">
        <f>G156</f>
        <v>357609</v>
      </c>
      <c r="H155" s="32">
        <f>H156</f>
        <v>357609</v>
      </c>
      <c r="I155" s="32">
        <f t="shared" si="28"/>
        <v>0</v>
      </c>
      <c r="J155" s="34">
        <v>0</v>
      </c>
      <c r="K155" s="34">
        <v>0</v>
      </c>
    </row>
    <row r="156" spans="1:11" ht="24.75" customHeight="1" x14ac:dyDescent="0.25">
      <c r="A156" s="29" t="s">
        <v>49</v>
      </c>
      <c r="B156" s="25">
        <v>916</v>
      </c>
      <c r="C156" s="65" t="s">
        <v>104</v>
      </c>
      <c r="D156" s="65" t="s">
        <v>36</v>
      </c>
      <c r="E156" s="46" t="s">
        <v>151</v>
      </c>
      <c r="F156" s="41" t="s">
        <v>45</v>
      </c>
      <c r="G156" s="32">
        <v>357609</v>
      </c>
      <c r="H156" s="32">
        <v>357609</v>
      </c>
      <c r="I156" s="32">
        <f t="shared" si="28"/>
        <v>0</v>
      </c>
      <c r="J156" s="34">
        <v>0</v>
      </c>
      <c r="K156" s="34">
        <v>0</v>
      </c>
    </row>
    <row r="157" spans="1:11" ht="24.75" customHeight="1" x14ac:dyDescent="0.25">
      <c r="A157" s="44" t="s">
        <v>146</v>
      </c>
      <c r="B157" s="53">
        <v>916</v>
      </c>
      <c r="C157" s="64" t="s">
        <v>104</v>
      </c>
      <c r="D157" s="64" t="s">
        <v>36</v>
      </c>
      <c r="E157" s="26" t="s">
        <v>147</v>
      </c>
      <c r="F157" s="26" t="s">
        <v>26</v>
      </c>
      <c r="G157" s="23">
        <f>G158+G160</f>
        <v>300202.36</v>
      </c>
      <c r="H157" s="23">
        <f>H158+H160</f>
        <v>300202.36</v>
      </c>
      <c r="I157" s="23">
        <f t="shared" si="28"/>
        <v>0</v>
      </c>
      <c r="J157" s="38">
        <v>0</v>
      </c>
      <c r="K157" s="38">
        <v>0</v>
      </c>
    </row>
    <row r="158" spans="1:11" ht="24.75" customHeight="1" x14ac:dyDescent="0.25">
      <c r="A158" s="29" t="s">
        <v>48</v>
      </c>
      <c r="B158" s="25">
        <v>916</v>
      </c>
      <c r="C158" s="65" t="s">
        <v>104</v>
      </c>
      <c r="D158" s="65" t="s">
        <v>36</v>
      </c>
      <c r="E158" s="46" t="s">
        <v>147</v>
      </c>
      <c r="F158" s="41" t="s">
        <v>43</v>
      </c>
      <c r="G158" s="32">
        <f>G159</f>
        <v>275534.31</v>
      </c>
      <c r="H158" s="32">
        <f>H159</f>
        <v>275534.31</v>
      </c>
      <c r="I158" s="32">
        <f t="shared" si="28"/>
        <v>0</v>
      </c>
      <c r="J158" s="34">
        <v>0</v>
      </c>
      <c r="K158" s="34">
        <v>0</v>
      </c>
    </row>
    <row r="159" spans="1:11" ht="24.75" customHeight="1" x14ac:dyDescent="0.25">
      <c r="A159" s="29" t="s">
        <v>49</v>
      </c>
      <c r="B159" s="25">
        <v>916</v>
      </c>
      <c r="C159" s="65" t="s">
        <v>104</v>
      </c>
      <c r="D159" s="65" t="s">
        <v>36</v>
      </c>
      <c r="E159" s="46" t="s">
        <v>147</v>
      </c>
      <c r="F159" s="41" t="s">
        <v>45</v>
      </c>
      <c r="G159" s="32">
        <v>275534.31</v>
      </c>
      <c r="H159" s="32">
        <v>275534.31</v>
      </c>
      <c r="I159" s="32">
        <f t="shared" si="28"/>
        <v>0</v>
      </c>
      <c r="J159" s="34">
        <v>0</v>
      </c>
      <c r="K159" s="34">
        <v>0</v>
      </c>
    </row>
    <row r="160" spans="1:11" ht="24.75" customHeight="1" x14ac:dyDescent="0.25">
      <c r="A160" s="47" t="s">
        <v>50</v>
      </c>
      <c r="B160" s="25">
        <v>916</v>
      </c>
      <c r="C160" s="65" t="s">
        <v>104</v>
      </c>
      <c r="D160" s="65" t="s">
        <v>36</v>
      </c>
      <c r="E160" s="46" t="s">
        <v>147</v>
      </c>
      <c r="F160" s="41" t="s">
        <v>51</v>
      </c>
      <c r="G160" s="32">
        <f>G161</f>
        <v>24668.05</v>
      </c>
      <c r="H160" s="32">
        <f>H161</f>
        <v>24668.05</v>
      </c>
      <c r="I160" s="32">
        <f t="shared" si="28"/>
        <v>0</v>
      </c>
      <c r="J160" s="34">
        <v>0</v>
      </c>
      <c r="K160" s="34">
        <v>0</v>
      </c>
    </row>
    <row r="161" spans="1:11" ht="24.75" customHeight="1" x14ac:dyDescent="0.25">
      <c r="A161" s="29" t="s">
        <v>148</v>
      </c>
      <c r="B161" s="25">
        <v>916</v>
      </c>
      <c r="C161" s="65" t="s">
        <v>104</v>
      </c>
      <c r="D161" s="65" t="s">
        <v>36</v>
      </c>
      <c r="E161" s="46" t="s">
        <v>147</v>
      </c>
      <c r="F161" s="41" t="s">
        <v>149</v>
      </c>
      <c r="G161" s="32">
        <v>24668.05</v>
      </c>
      <c r="H161" s="32">
        <v>24668.05</v>
      </c>
      <c r="I161" s="32">
        <f t="shared" si="28"/>
        <v>0</v>
      </c>
      <c r="J161" s="34">
        <v>0</v>
      </c>
      <c r="K161" s="34">
        <v>0</v>
      </c>
    </row>
    <row r="162" spans="1:11" ht="18" customHeight="1" x14ac:dyDescent="0.25">
      <c r="A162" s="52" t="s">
        <v>152</v>
      </c>
      <c r="B162" s="53">
        <v>916</v>
      </c>
      <c r="C162" s="64" t="s">
        <v>153</v>
      </c>
      <c r="D162" s="64" t="s">
        <v>24</v>
      </c>
      <c r="E162" s="26" t="s">
        <v>25</v>
      </c>
      <c r="F162" s="26" t="s">
        <v>26</v>
      </c>
      <c r="G162" s="23">
        <f>G163</f>
        <v>40000</v>
      </c>
      <c r="H162" s="23">
        <f t="shared" ref="H162:K165" si="29">H163</f>
        <v>73099.759999999995</v>
      </c>
      <c r="I162" s="23">
        <f t="shared" si="29"/>
        <v>33099.759999999995</v>
      </c>
      <c r="J162" s="23">
        <f t="shared" si="29"/>
        <v>0</v>
      </c>
      <c r="K162" s="23">
        <f t="shared" si="29"/>
        <v>0</v>
      </c>
    </row>
    <row r="163" spans="1:11" ht="17.25" customHeight="1" x14ac:dyDescent="0.25">
      <c r="A163" s="44" t="s">
        <v>154</v>
      </c>
      <c r="B163" s="25">
        <v>916</v>
      </c>
      <c r="C163" s="65" t="s">
        <v>153</v>
      </c>
      <c r="D163" s="65" t="s">
        <v>23</v>
      </c>
      <c r="E163" s="31" t="s">
        <v>25</v>
      </c>
      <c r="F163" s="41" t="s">
        <v>26</v>
      </c>
      <c r="G163" s="32">
        <f>G164</f>
        <v>40000</v>
      </c>
      <c r="H163" s="32">
        <f t="shared" si="29"/>
        <v>73099.759999999995</v>
      </c>
      <c r="I163" s="32">
        <f t="shared" si="29"/>
        <v>33099.759999999995</v>
      </c>
      <c r="J163" s="32">
        <f t="shared" si="29"/>
        <v>0</v>
      </c>
      <c r="K163" s="32">
        <f t="shared" si="29"/>
        <v>0</v>
      </c>
    </row>
    <row r="164" spans="1:11" ht="24.75" customHeight="1" x14ac:dyDescent="0.25">
      <c r="A164" s="44" t="s">
        <v>155</v>
      </c>
      <c r="B164" s="25">
        <v>916</v>
      </c>
      <c r="C164" s="65" t="s">
        <v>153</v>
      </c>
      <c r="D164" s="65" t="s">
        <v>23</v>
      </c>
      <c r="E164" s="31" t="s">
        <v>156</v>
      </c>
      <c r="F164" s="41" t="s">
        <v>26</v>
      </c>
      <c r="G164" s="32">
        <f>G165</f>
        <v>40000</v>
      </c>
      <c r="H164" s="32">
        <f t="shared" si="29"/>
        <v>73099.759999999995</v>
      </c>
      <c r="I164" s="32">
        <f t="shared" si="29"/>
        <v>33099.759999999995</v>
      </c>
      <c r="J164" s="32">
        <f t="shared" si="29"/>
        <v>0</v>
      </c>
      <c r="K164" s="32">
        <f t="shared" si="29"/>
        <v>0</v>
      </c>
    </row>
    <row r="165" spans="1:11" ht="24.75" customHeight="1" x14ac:dyDescent="0.25">
      <c r="A165" s="29" t="s">
        <v>48</v>
      </c>
      <c r="B165" s="25">
        <v>916</v>
      </c>
      <c r="C165" s="65" t="s">
        <v>153</v>
      </c>
      <c r="D165" s="65" t="s">
        <v>23</v>
      </c>
      <c r="E165" s="31" t="s">
        <v>156</v>
      </c>
      <c r="F165" s="41" t="s">
        <v>43</v>
      </c>
      <c r="G165" s="32">
        <f>G166</f>
        <v>40000</v>
      </c>
      <c r="H165" s="32">
        <f t="shared" si="29"/>
        <v>73099.759999999995</v>
      </c>
      <c r="I165" s="32">
        <f t="shared" si="29"/>
        <v>33099.759999999995</v>
      </c>
      <c r="J165" s="32">
        <f t="shared" si="29"/>
        <v>0</v>
      </c>
      <c r="K165" s="32">
        <f t="shared" si="29"/>
        <v>0</v>
      </c>
    </row>
    <row r="166" spans="1:11" ht="24.75" customHeight="1" x14ac:dyDescent="0.25">
      <c r="A166" s="29" t="s">
        <v>49</v>
      </c>
      <c r="B166" s="25">
        <v>916</v>
      </c>
      <c r="C166" s="65" t="s">
        <v>153</v>
      </c>
      <c r="D166" s="65" t="s">
        <v>23</v>
      </c>
      <c r="E166" s="31" t="s">
        <v>156</v>
      </c>
      <c r="F166" s="41" t="s">
        <v>45</v>
      </c>
      <c r="G166" s="32">
        <v>40000</v>
      </c>
      <c r="H166" s="32">
        <v>73099.759999999995</v>
      </c>
      <c r="I166" s="32">
        <f>H166-G166</f>
        <v>33099.759999999995</v>
      </c>
      <c r="J166" s="34">
        <v>0</v>
      </c>
      <c r="K166" s="34">
        <v>0</v>
      </c>
    </row>
    <row r="167" spans="1:11" ht="24.75" customHeight="1" x14ac:dyDescent="0.25">
      <c r="A167" s="71" t="s">
        <v>157</v>
      </c>
      <c r="B167" s="53">
        <v>916</v>
      </c>
      <c r="C167" s="64" t="s">
        <v>158</v>
      </c>
      <c r="D167" s="64" t="s">
        <v>24</v>
      </c>
      <c r="E167" s="26" t="s">
        <v>25</v>
      </c>
      <c r="F167" s="36" t="s">
        <v>26</v>
      </c>
      <c r="G167" s="23">
        <f>G169</f>
        <v>25000</v>
      </c>
      <c r="H167" s="23">
        <f>H169</f>
        <v>0</v>
      </c>
      <c r="I167" s="23">
        <f t="shared" ref="I167:I176" si="30">H167-G167</f>
        <v>-25000</v>
      </c>
      <c r="J167" s="34">
        <v>0</v>
      </c>
      <c r="K167" s="34">
        <v>0</v>
      </c>
    </row>
    <row r="168" spans="1:11" ht="45" customHeight="1" x14ac:dyDescent="0.25">
      <c r="A168" s="72" t="s">
        <v>159</v>
      </c>
      <c r="B168" s="25">
        <v>916</v>
      </c>
      <c r="C168" s="69" t="s">
        <v>158</v>
      </c>
      <c r="D168" s="69" t="s">
        <v>24</v>
      </c>
      <c r="E168" s="31" t="s">
        <v>25</v>
      </c>
      <c r="F168" s="54" t="s">
        <v>26</v>
      </c>
      <c r="G168" s="32">
        <f>G169</f>
        <v>25000</v>
      </c>
      <c r="H168" s="32">
        <f>H169</f>
        <v>0</v>
      </c>
      <c r="I168" s="32">
        <f t="shared" si="30"/>
        <v>-25000</v>
      </c>
      <c r="J168" s="34">
        <v>0</v>
      </c>
      <c r="K168" s="34">
        <v>0</v>
      </c>
    </row>
    <row r="169" spans="1:11" ht="24.75" customHeight="1" x14ac:dyDescent="0.25">
      <c r="A169" s="71" t="s">
        <v>160</v>
      </c>
      <c r="B169" s="25">
        <v>916</v>
      </c>
      <c r="C169" s="65" t="s">
        <v>158</v>
      </c>
      <c r="D169" s="65" t="s">
        <v>23</v>
      </c>
      <c r="E169" s="31" t="s">
        <v>25</v>
      </c>
      <c r="F169" s="41" t="s">
        <v>26</v>
      </c>
      <c r="G169" s="32">
        <f t="shared" ref="G169:H171" si="31">G170</f>
        <v>25000</v>
      </c>
      <c r="H169" s="32">
        <f t="shared" si="31"/>
        <v>0</v>
      </c>
      <c r="I169" s="32">
        <f t="shared" si="30"/>
        <v>-25000</v>
      </c>
      <c r="J169" s="34">
        <v>0</v>
      </c>
      <c r="K169" s="34">
        <v>0</v>
      </c>
    </row>
    <row r="170" spans="1:11" ht="24.75" customHeight="1" x14ac:dyDescent="0.25">
      <c r="A170" s="73" t="s">
        <v>161</v>
      </c>
      <c r="B170" s="25">
        <v>916</v>
      </c>
      <c r="C170" s="65" t="s">
        <v>158</v>
      </c>
      <c r="D170" s="65" t="s">
        <v>23</v>
      </c>
      <c r="E170" s="46" t="s">
        <v>162</v>
      </c>
      <c r="F170" s="41" t="s">
        <v>26</v>
      </c>
      <c r="G170" s="32">
        <f t="shared" si="31"/>
        <v>25000</v>
      </c>
      <c r="H170" s="32">
        <f t="shared" si="31"/>
        <v>0</v>
      </c>
      <c r="I170" s="32">
        <f t="shared" si="30"/>
        <v>-25000</v>
      </c>
      <c r="J170" s="34">
        <v>0</v>
      </c>
      <c r="K170" s="34">
        <v>0</v>
      </c>
    </row>
    <row r="171" spans="1:11" ht="24.75" customHeight="1" x14ac:dyDescent="0.25">
      <c r="A171" s="74" t="s">
        <v>48</v>
      </c>
      <c r="B171" s="25">
        <v>916</v>
      </c>
      <c r="C171" s="65" t="s">
        <v>158</v>
      </c>
      <c r="D171" s="65" t="s">
        <v>23</v>
      </c>
      <c r="E171" s="46" t="s">
        <v>162</v>
      </c>
      <c r="F171" s="41" t="s">
        <v>43</v>
      </c>
      <c r="G171" s="32">
        <f t="shared" si="31"/>
        <v>25000</v>
      </c>
      <c r="H171" s="32">
        <f t="shared" si="31"/>
        <v>0</v>
      </c>
      <c r="I171" s="32">
        <f t="shared" si="30"/>
        <v>-25000</v>
      </c>
      <c r="J171" s="34">
        <v>0</v>
      </c>
      <c r="K171" s="34">
        <v>0</v>
      </c>
    </row>
    <row r="172" spans="1:11" ht="24.75" customHeight="1" x14ac:dyDescent="0.25">
      <c r="A172" s="74" t="s">
        <v>49</v>
      </c>
      <c r="B172" s="25">
        <v>916</v>
      </c>
      <c r="C172" s="65" t="s">
        <v>158</v>
      </c>
      <c r="D172" s="65" t="s">
        <v>23</v>
      </c>
      <c r="E172" s="46" t="s">
        <v>162</v>
      </c>
      <c r="F172" s="41" t="s">
        <v>45</v>
      </c>
      <c r="G172" s="32">
        <v>25000</v>
      </c>
      <c r="H172" s="32">
        <v>0</v>
      </c>
      <c r="I172" s="32">
        <f t="shared" si="30"/>
        <v>-25000</v>
      </c>
      <c r="J172" s="34">
        <v>0</v>
      </c>
      <c r="K172" s="34">
        <v>0</v>
      </c>
    </row>
    <row r="173" spans="1:11" ht="24.75" customHeight="1" x14ac:dyDescent="0.25">
      <c r="A173" s="44" t="s">
        <v>163</v>
      </c>
      <c r="B173" s="53">
        <v>916</v>
      </c>
      <c r="C173" s="64" t="s">
        <v>158</v>
      </c>
      <c r="D173" s="64" t="s">
        <v>81</v>
      </c>
      <c r="E173" s="26" t="s">
        <v>25</v>
      </c>
      <c r="F173" s="26" t="s">
        <v>26</v>
      </c>
      <c r="G173" s="23">
        <v>0</v>
      </c>
      <c r="H173" s="23">
        <v>0</v>
      </c>
      <c r="I173" s="23">
        <f t="shared" si="30"/>
        <v>0</v>
      </c>
      <c r="J173" s="34">
        <v>0</v>
      </c>
      <c r="K173" s="34">
        <v>0</v>
      </c>
    </row>
    <row r="174" spans="1:11" ht="24.75" customHeight="1" x14ac:dyDescent="0.25">
      <c r="A174" s="44" t="s">
        <v>164</v>
      </c>
      <c r="B174" s="53">
        <v>916</v>
      </c>
      <c r="C174" s="64" t="s">
        <v>158</v>
      </c>
      <c r="D174" s="64" t="s">
        <v>81</v>
      </c>
      <c r="E174" s="46" t="s">
        <v>165</v>
      </c>
      <c r="F174" s="26" t="s">
        <v>26</v>
      </c>
      <c r="G174" s="23">
        <v>0</v>
      </c>
      <c r="H174" s="23">
        <v>0</v>
      </c>
      <c r="I174" s="23">
        <f t="shared" si="30"/>
        <v>0</v>
      </c>
      <c r="J174" s="34">
        <v>0</v>
      </c>
      <c r="K174" s="34">
        <v>0</v>
      </c>
    </row>
    <row r="175" spans="1:11" ht="24.75" customHeight="1" x14ac:dyDescent="0.25">
      <c r="A175" s="29" t="s">
        <v>48</v>
      </c>
      <c r="B175" s="25">
        <v>916</v>
      </c>
      <c r="C175" s="65" t="s">
        <v>158</v>
      </c>
      <c r="D175" s="65" t="s">
        <v>81</v>
      </c>
      <c r="E175" s="46" t="s">
        <v>165</v>
      </c>
      <c r="F175" s="41" t="s">
        <v>43</v>
      </c>
      <c r="G175" s="32">
        <v>0</v>
      </c>
      <c r="H175" s="32">
        <v>0</v>
      </c>
      <c r="I175" s="32">
        <f t="shared" si="30"/>
        <v>0</v>
      </c>
      <c r="J175" s="34">
        <v>0</v>
      </c>
      <c r="K175" s="34">
        <v>0</v>
      </c>
    </row>
    <row r="176" spans="1:11" ht="24.75" customHeight="1" x14ac:dyDescent="0.25">
      <c r="A176" s="29" t="s">
        <v>49</v>
      </c>
      <c r="B176" s="25">
        <v>916</v>
      </c>
      <c r="C176" s="65" t="s">
        <v>158</v>
      </c>
      <c r="D176" s="65" t="s">
        <v>81</v>
      </c>
      <c r="E176" s="46" t="s">
        <v>165</v>
      </c>
      <c r="F176" s="41" t="s">
        <v>45</v>
      </c>
      <c r="G176" s="32">
        <v>0</v>
      </c>
      <c r="H176" s="32">
        <v>0</v>
      </c>
      <c r="I176" s="32">
        <f t="shared" si="30"/>
        <v>0</v>
      </c>
      <c r="J176" s="34">
        <v>0</v>
      </c>
      <c r="K176" s="34">
        <v>0</v>
      </c>
    </row>
    <row r="177" spans="1:11" ht="19.5" customHeight="1" x14ac:dyDescent="0.25">
      <c r="A177" s="75" t="s">
        <v>166</v>
      </c>
      <c r="B177" s="76"/>
      <c r="C177" s="77"/>
      <c r="D177" s="77"/>
      <c r="E177" s="77"/>
      <c r="F177" s="77"/>
      <c r="G177" s="78">
        <f>G8+G62+G69+G87+G105+G162+G167</f>
        <v>11282070.279999999</v>
      </c>
      <c r="H177" s="78">
        <f t="shared" ref="H177:I177" si="32">H8+H62+H69+H87+H105+H162+H167</f>
        <v>10970289.809999999</v>
      </c>
      <c r="I177" s="78">
        <f t="shared" si="32"/>
        <v>-311780.47000000044</v>
      </c>
      <c r="J177" s="78">
        <f>J8+J62+J69+J87+J105+J162</f>
        <v>0</v>
      </c>
      <c r="K177" s="78">
        <f>K8+K62+K69+K87+K105+K162</f>
        <v>0</v>
      </c>
    </row>
    <row r="178" spans="1:11" ht="12.75" customHeight="1" x14ac:dyDescent="0.25">
      <c r="G178" s="78"/>
      <c r="H178" s="78"/>
      <c r="I178" s="78"/>
    </row>
    <row r="179" spans="1:11" ht="12.75" customHeight="1" x14ac:dyDescent="0.25">
      <c r="G179" s="79"/>
      <c r="H179" s="79"/>
      <c r="I179" s="79">
        <f>I8+I62+I69+I87+I105+I162+I167</f>
        <v>-311780.47000000044</v>
      </c>
      <c r="J179" s="79"/>
      <c r="K179" s="79"/>
    </row>
    <row r="180" spans="1:11" ht="14.25" customHeight="1" x14ac:dyDescent="0.25">
      <c r="G180" s="79"/>
      <c r="H180" s="79"/>
      <c r="I180" s="79"/>
      <c r="J180" s="79"/>
      <c r="K180" s="79"/>
    </row>
    <row r="181" spans="1:11" ht="15" customHeight="1" x14ac:dyDescent="0.25">
      <c r="G181" s="79"/>
      <c r="H181" s="79"/>
      <c r="I181" s="79"/>
      <c r="J181" s="79"/>
      <c r="K181" s="79"/>
    </row>
    <row r="182" spans="1:11" ht="16.5" customHeight="1" x14ac:dyDescent="0.25">
      <c r="G182" s="79"/>
      <c r="H182" s="79"/>
      <c r="I182" s="79"/>
      <c r="J182" s="79"/>
      <c r="K182" s="79"/>
    </row>
    <row r="183" spans="1:11" x14ac:dyDescent="0.25">
      <c r="G183" s="79"/>
      <c r="H183" s="79"/>
      <c r="I183" s="79"/>
      <c r="J183" s="79"/>
      <c r="K183" s="79"/>
    </row>
    <row r="233" spans="10:11" x14ac:dyDescent="0.25">
      <c r="J233" s="57"/>
      <c r="K233" s="57"/>
    </row>
    <row r="236" spans="10:11" x14ac:dyDescent="0.25">
      <c r="J236" s="57"/>
      <c r="K236" s="57"/>
    </row>
    <row r="279" spans="10:11" x14ac:dyDescent="0.25">
      <c r="J279" s="57"/>
      <c r="K279" s="57"/>
    </row>
    <row r="285" spans="10:11" x14ac:dyDescent="0.25">
      <c r="J285" s="57"/>
      <c r="K285" s="57"/>
    </row>
    <row r="288" spans="10:11" x14ac:dyDescent="0.25">
      <c r="J288" s="57"/>
      <c r="K288" s="57"/>
    </row>
    <row r="291" spans="10:11" x14ac:dyDescent="0.25">
      <c r="J291" s="57"/>
      <c r="K291" s="57"/>
    </row>
    <row r="294" spans="10:11" x14ac:dyDescent="0.25">
      <c r="J294" s="57"/>
      <c r="K294" s="57"/>
    </row>
  </sheetData>
  <mergeCells count="11">
    <mergeCell ref="O3:O4"/>
    <mergeCell ref="A1:O1"/>
    <mergeCell ref="A2:O2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2026-01-16T07:19:30Z</dcterms:modified>
</cp:coreProperties>
</file>